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drawings/drawing5.xml" ContentType="application/vnd.openxmlformats-officedocument.drawingml.chartshapes+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charts/chart11.xml" ContentType="application/vnd.openxmlformats-officedocument.drawingml.chart+xml"/>
  <Override PartName="/xl/charts/chart10.xml" ContentType="application/vnd.openxmlformats-officedocument.drawingml.chart+xml"/>
  <Override PartName="/xl/charts/chart9.xml" ContentType="application/vnd.openxmlformats-officedocument.drawingml.chart+xml"/>
  <Override PartName="/xl/charts/chart8.xml" ContentType="application/vnd.openxmlformats-officedocument.drawingml.chart+xml"/>
  <Override PartName="/xl/charts/chart7.xml" ContentType="application/vnd.openxmlformats-officedocument.drawingml.chart+xml"/>
  <Override PartName="/xl/worksheets/sheet1.xml" ContentType="application/vnd.openxmlformats-officedocument.spreadsheetml.worksheet+xml"/>
  <Override PartName="/xl/worksheets/sheet4.xml" ContentType="application/vnd.openxmlformats-officedocument.spreadsheetml.worksheet+xml"/>
  <Override PartName="/xl/drawings/drawing4.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charts/chart6.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5.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mc:AlternateContent xmlns:mc="http://schemas.openxmlformats.org/markup-compatibility/2006">
    <mc:Choice Requires="x15">
      <x15ac:absPath xmlns:x15ac="http://schemas.microsoft.com/office/spreadsheetml/2010/11/ac" url="C:\Users\adrea.branton\Desktop\Tab 12 - Wrap Up and Resources\"/>
    </mc:Choice>
  </mc:AlternateContent>
  <xr:revisionPtr revIDLastSave="0" documentId="8_{004D7342-1CFD-4E71-8A59-4BD13D93F1ED}" xr6:coauthVersionLast="31" xr6:coauthVersionMax="31" xr10:uidLastSave="{00000000-0000-0000-0000-000000000000}"/>
  <bookViews>
    <workbookView xWindow="0" yWindow="0" windowWidth="28800" windowHeight="12585" xr2:uid="{00000000-000D-0000-FFFF-FFFF00000000}"/>
  </bookViews>
  <sheets>
    <sheet name="Overview Side" sheetId="1" r:id="rId1"/>
    <sheet name="RIF and TIF Opportunity" sheetId="2" r:id="rId2"/>
    <sheet name="Monthly Breakdown" sheetId="3" r:id="rId3"/>
    <sheet name="Sub-Mechanism of Injury" sheetId="4" r:id="rId4"/>
  </sheets>
  <definedNames>
    <definedName name="_xlnm.Print_Area" localSheetId="2">'Monthly Breakdown'!$A$1:$U$33</definedName>
    <definedName name="_xlnm.Print_Area" localSheetId="0">'Overview Side'!$A$1:$S$77</definedName>
    <definedName name="_xlnm.Print_Area" localSheetId="1">'RIF and TIF Opportunity'!$A$1:$U$26</definedName>
    <definedName name="_xlnm.Print_Area" localSheetId="3">'Sub-Mechanism of Injury'!$A$1:$Q$43</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7" i="3" l="1"/>
  <c r="S17" i="3"/>
  <c r="N17" i="3"/>
  <c r="M17" i="3"/>
  <c r="H17" i="3"/>
  <c r="G17" i="3"/>
  <c r="T16" i="3"/>
  <c r="S16" i="3"/>
  <c r="N16" i="3"/>
  <c r="M16" i="3"/>
  <c r="H16" i="3"/>
  <c r="G16" i="3"/>
  <c r="T15" i="3"/>
  <c r="S15" i="3"/>
  <c r="N15" i="3"/>
  <c r="M15" i="3"/>
  <c r="H15" i="3"/>
  <c r="G15" i="3"/>
  <c r="T14" i="3"/>
  <c r="S14" i="3"/>
  <c r="N14" i="3"/>
  <c r="M14" i="3"/>
  <c r="H14" i="3"/>
  <c r="G14" i="3"/>
  <c r="T13" i="3"/>
  <c r="S13" i="3"/>
  <c r="N13" i="3"/>
  <c r="M13" i="3"/>
  <c r="H13" i="3"/>
  <c r="G13" i="3"/>
  <c r="T12" i="3"/>
  <c r="S12" i="3"/>
  <c r="N12" i="3"/>
  <c r="M12" i="3"/>
  <c r="H12" i="3"/>
  <c r="G12" i="3"/>
  <c r="T11" i="3"/>
  <c r="S11" i="3"/>
  <c r="N11" i="3"/>
  <c r="M11" i="3"/>
  <c r="H11" i="3"/>
  <c r="G11" i="3"/>
  <c r="T10" i="3"/>
  <c r="S10" i="3"/>
  <c r="N10" i="3"/>
  <c r="M10" i="3"/>
  <c r="H10" i="3"/>
  <c r="G10" i="3"/>
  <c r="T9" i="3"/>
  <c r="S9" i="3"/>
  <c r="N9" i="3"/>
  <c r="M9" i="3"/>
  <c r="H9" i="3"/>
  <c r="G9" i="3"/>
  <c r="T8" i="3"/>
  <c r="S8" i="3"/>
  <c r="N8" i="3"/>
  <c r="M8" i="3"/>
  <c r="H8" i="3"/>
  <c r="G8" i="3"/>
  <c r="T7" i="3"/>
  <c r="S7" i="3"/>
  <c r="N7" i="3"/>
  <c r="M7" i="3"/>
  <c r="H7" i="3"/>
  <c r="G7" i="3"/>
  <c r="T6" i="3"/>
  <c r="S6" i="3"/>
  <c r="N6" i="3"/>
  <c r="M6" i="3"/>
  <c r="H6" i="3"/>
  <c r="G6" i="3"/>
  <c r="H25" i="2"/>
  <c r="E25" i="2"/>
  <c r="H24" i="2"/>
  <c r="E24" i="2"/>
  <c r="H23" i="2"/>
  <c r="E23" i="2"/>
  <c r="H22" i="2"/>
  <c r="E22" i="2"/>
  <c r="H21" i="2"/>
  <c r="E21" i="2"/>
  <c r="H20" i="2"/>
  <c r="E20" i="2"/>
  <c r="H19" i="2"/>
  <c r="E19" i="2"/>
  <c r="H18" i="2"/>
  <c r="E18" i="2"/>
  <c r="H17" i="2"/>
  <c r="E17" i="2"/>
  <c r="H14" i="2"/>
  <c r="E14" i="2"/>
  <c r="H13" i="2"/>
  <c r="E13" i="2"/>
  <c r="H12" i="2"/>
  <c r="E12" i="2"/>
  <c r="H11" i="2"/>
  <c r="E11" i="2"/>
  <c r="H10" i="2"/>
  <c r="E10" i="2"/>
  <c r="H9" i="2"/>
  <c r="E9" i="2"/>
  <c r="H8" i="2"/>
  <c r="E8" i="2"/>
  <c r="H7" i="2"/>
  <c r="E7" i="2"/>
  <c r="H6" i="2"/>
  <c r="E6" i="2"/>
</calcChain>
</file>

<file path=xl/sharedStrings.xml><?xml version="1.0" encoding="utf-8"?>
<sst xmlns="http://schemas.openxmlformats.org/spreadsheetml/2006/main" count="162" uniqueCount="98">
  <si>
    <t xml:space="preserve">                  Slips, Trips and Falls Business Case Planning Tool</t>
  </si>
  <si>
    <t>Overview</t>
  </si>
  <si>
    <t>This tool looks at three areas (each of which has a separate tab below):</t>
  </si>
  <si>
    <t>2. Monthly Breakdown</t>
  </si>
  <si>
    <t>3. Sub-Mechanism of Injury</t>
  </si>
  <si>
    <t>Instructions:</t>
  </si>
  <si>
    <t>RIF and TIF Oppourtunity</t>
  </si>
  <si>
    <t>Purpose:</t>
  </si>
  <si>
    <t>Develop data that shows what percentage of work area RIF and TIF figures are due to slips, trips and falls. This represents an oppourtunity for STF-based reductions in RIF and TIF figures.</t>
  </si>
  <si>
    <t xml:space="preserve">1. Enter the total number of Medical Treatment (MT), Restricted Work (RW) and Lost Time (LT) injuries (for all mechanisms of injury) for each time and group in the "Number of Recordable Injuries" column. </t>
  </si>
  <si>
    <t>2. Enter the total number of First Aid (FA), MT, RW and LT injuries (for all mechanisms of injury) for each time and group in the "Total Number of Injuries" column.</t>
  </si>
  <si>
    <t>3. Enter the total exposure hours for each time and group (for all mechanisms of injury) in the "Exposure Hours" column</t>
  </si>
  <si>
    <t xml:space="preserve">4. Enter the total number of Medical Treatment (MT), Restricted Work (RW) and Lost Time (LT) injuries (for Slips, Trips and Falls only) for each time and group in the "Number of Recordable Injuries" column. </t>
  </si>
  <si>
    <t>5. Enter the total number of First Aid (FA), MT, RW and LT injuries (for Slips, Trips and Falls only) for each time and group in the "Total Number of Injuries" column.</t>
  </si>
  <si>
    <t>(Once you have entered your total STF figures, the "Oppourtunity" column will calculate automatically)</t>
  </si>
  <si>
    <t>Use:</t>
  </si>
  <si>
    <t>Monthly Breakdown</t>
  </si>
  <si>
    <t>Develop data that shows which months record the highest number of slips, trips and falls-related injuries. This represents an oppourtunity to target STF campaigns during highest risk periods.</t>
  </si>
  <si>
    <t xml:space="preserve">1. Enter the total number of Medical Treatment (MT), Restricted Work (RW) and Lost Time (LT) injuries (for Slips, Trips and Falls only) for employees for each month of the previous year in the "Employee RIF (Whole #)" column. </t>
  </si>
  <si>
    <t>2. Enter the total number of First Aid (FA), MT, RW and LT injuries (for Slips, Trips and Falls only) for employees for each month of the previous year in the "Employee TIF (Whole #)" column.</t>
  </si>
  <si>
    <t xml:space="preserve">3. Enter the total number of Medical Treatment (MT), Restricted Work (RW) and Lost Time (LT) injuries (for Slips, Trips and Falls only) for contractors, for each month of the previous year in the "Employee RIF (Whole #)" column. </t>
  </si>
  <si>
    <t>4. Enter the total number of First Aid (FA), MT, RW and LT injuries (for Slips, Trips and Falls only) for contractors for each month of the previous year in the "Employee TIF (Whole #)" column.</t>
  </si>
  <si>
    <t>(Note: These four steps use the TOTAL number of injuries, not the calculated RIF or TIF values)</t>
  </si>
  <si>
    <t>5. Repeat steps 1-4 using the figures for two years ago.</t>
  </si>
  <si>
    <t>6. Repeat steps 1-4 using the figures for three years ago.</t>
  </si>
  <si>
    <t>Use</t>
  </si>
  <si>
    <t>The charts developed from the data entered on this sheet can be used to identify months (or periods) where more slips, trips and falls occur. This information can be used to schedule specific campaigns at the times of year when they are likely to have the greatest effect.</t>
  </si>
  <si>
    <t>Sub-Mechanisms of Injury</t>
  </si>
  <si>
    <t>Develop data that shows which shows the specific sub-mechanism of injury that results in the highest number of slips, trips and falls-related injuries. This represents an oppourtunity to target STF campaigns to specific mechanisms of injury.</t>
  </si>
  <si>
    <t xml:space="preserve">1. Enter the total number of Medical Treatment (MT), Restricted Work (RW) and Lost Time (LT) injuries (for Slips, Trips and Falls only) for the previous year, including both employee and contractor totals, for each mechanism of injury, in the "Last Year's RIF (Whole #)" column.  </t>
  </si>
  <si>
    <t xml:space="preserve">2. Enter the total number of First Aid (FA), MT, RW and LT injuries (for Slips, Trips and Falls only) for the previous year, including both employee and contractor totals, for each mechanism of injury, in the "Last Year's TIF (Whole #)" column.  </t>
  </si>
  <si>
    <t>(Note: These two steps use the TOTAL number of injuries, not the calculated RIF or TIF values)</t>
  </si>
  <si>
    <t>3. Repeat steps 1-2 using the figures for two years ago.</t>
  </si>
  <si>
    <t>4. Repeat steps 1-2 using the figures for three years ago.</t>
  </si>
  <si>
    <t>Step 1 of 3 = Find out how big of an opportunity the reduction of slips trips and falls has to your RIF and TIF</t>
  </si>
  <si>
    <t>All Mechanism</t>
  </si>
  <si>
    <t>Time and Group</t>
  </si>
  <si>
    <t>Number of recordable injuries
(MT+RW+LT)</t>
  </si>
  <si>
    <t>RIF</t>
  </si>
  <si>
    <t>Total number of injuries 
(FA+MT+RW+LT)</t>
  </si>
  <si>
    <t>TIF</t>
  </si>
  <si>
    <t>Exposure hours</t>
  </si>
  <si>
    <t>3 years ago / employee</t>
  </si>
  <si>
    <t xml:space="preserve">RIF = </t>
  </si>
  <si>
    <t>TIF =</t>
  </si>
  <si>
    <t>3 years ago / contractor</t>
  </si>
  <si>
    <t>3 years ago / combined</t>
  </si>
  <si>
    <t>2 years ago / employee</t>
  </si>
  <si>
    <t>2 years ago / contractor</t>
  </si>
  <si>
    <t>2 years ago / combined</t>
  </si>
  <si>
    <t>Last year / employee</t>
  </si>
  <si>
    <t>Last years / contractor</t>
  </si>
  <si>
    <t>Last years / combined</t>
  </si>
  <si>
    <t>Slips, Trips and Falls Only</t>
  </si>
  <si>
    <t>Number of recordable injuries 
(MT+RW+LT)</t>
  </si>
  <si>
    <t>Opportunity</t>
  </si>
  <si>
    <t>Step 2 of 3 = Find out what month you had the most slips trips and falls over the last 3 years</t>
  </si>
  <si>
    <t xml:space="preserve">Last year  </t>
  </si>
  <si>
    <t xml:space="preserve">2 years ago  </t>
  </si>
  <si>
    <t xml:space="preserve">3 years ago  </t>
  </si>
  <si>
    <t>Month</t>
  </si>
  <si>
    <t>Employee RIF (whole #)</t>
  </si>
  <si>
    <t>Employee TIF (whole #)</t>
  </si>
  <si>
    <t>Contractor RIF (whole #)</t>
  </si>
  <si>
    <t>Contractor TIF (whole #)</t>
  </si>
  <si>
    <t>Combined RIF (whole #)</t>
  </si>
  <si>
    <t>Combined TIF (whole #)</t>
  </si>
  <si>
    <t>Jan</t>
  </si>
  <si>
    <t>Feb</t>
  </si>
  <si>
    <t>Mar</t>
  </si>
  <si>
    <t>Apr</t>
  </si>
  <si>
    <t>May</t>
  </si>
  <si>
    <t>Jun</t>
  </si>
  <si>
    <t>Jul</t>
  </si>
  <si>
    <t>Aug</t>
  </si>
  <si>
    <t>Sep</t>
  </si>
  <si>
    <t>Oct</t>
  </si>
  <si>
    <t>Nov</t>
  </si>
  <si>
    <t>Dec</t>
  </si>
  <si>
    <t>Step 3 of 3 = Find out what the predominant sub-mechanism of injuries are</t>
  </si>
  <si>
    <t>Last Years RIF (whole #)</t>
  </si>
  <si>
    <t>Last Years
TIF (whole #)</t>
  </si>
  <si>
    <t>2 Years Ago
RIF (whole #)</t>
  </si>
  <si>
    <t>2 Years Ago
TIF (whole #)</t>
  </si>
  <si>
    <t>3 Years Ago
RIF (whole #)</t>
  </si>
  <si>
    <t>3 Years Ago
TIF (whole #)</t>
  </si>
  <si>
    <t>Transition Zones and Walkways</t>
  </si>
  <si>
    <t>Boots and grips</t>
  </si>
  <si>
    <t>Access and Egress</t>
  </si>
  <si>
    <t>Eyes on path</t>
  </si>
  <si>
    <t>Ladder Safety</t>
  </si>
  <si>
    <t>Other</t>
  </si>
  <si>
    <t>Note: you can use multiple sub-mechanisms for the same incident (looking for hazards not outcomes)</t>
  </si>
  <si>
    <t>1. Recordable Injury Frequency (RIF) and Total Injury Frequency (TIF) Oppourtunity</t>
  </si>
  <si>
    <t>Each of these areas is described in detail below. Once this tool has been populated with the data from your work area, you will be able to provide your Business Area leadership team with precise information on the oppourtunity they have to reduce their RIF/TIF through slip, trip and fall prevention. You will also be able to provide recommendations on which specific mechanisms of injury, groups and times of year you should focus on to maximize the impact of the program in your area. A separate STF presentation template will be available for your use to make these reports, with areas where the data from this tool can be directly inserted.</t>
  </si>
  <si>
    <t xml:space="preserve">The oppourtunity figure shows the percentage of both the RIF and TIF that occurred as a result of slips, trips and falls. Reducing these STF numbers should have a corresponding impact on the overall injury reporting figures for the Business Unit. It may also be apparent at this stage if it is employees or contractors that are most at risk of injury due to STF. This information can be used to target the resulting safety campaign to those groups demonstrating the highest incidence of STF-related injuries. </t>
  </si>
  <si>
    <t>The charts developed from the data entered on this sheet can be used to identify the specific mechanisms of injury that result in more slips, trips and falls. This information can be used to identify the specific campaigns that are likely to have the greatest effect on the Business Unit RIF or TIF figures.</t>
  </si>
  <si>
    <t xml:space="preserve">Slips, Trips and Falls (STF) are a common mechanism of injury in many work areas. They are also some of the least difficult injuries to prevent. The Slips, Trips and Falls program is designed to reduce these injuries through targeted campaigns tailored to the specific injury experience of each business unit or function.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</si>
</sst>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b/>
      <sz val="24"/>
      <color theme="1"/>
      <name val="Arial"/>
      <family val="2"/>
    </font>
    <font>
      <b/>
      <sz val="14"/>
      <color theme="1"/>
      <name val="Arial"/>
      <family val="2"/>
    </font>
    <font>
      <sz val="14"/>
      <color theme="1"/>
      <name val="Arial"/>
      <family val="2"/>
    </font>
    <font>
      <b/>
      <i/>
      <sz val="14"/>
      <color theme="1"/>
      <name val="Arial"/>
      <family val="2"/>
    </font>
    <font>
      <i/>
      <sz val="14"/>
      <color theme="1"/>
      <name val="Arial"/>
      <family val="2"/>
    </font>
    <font>
      <b/>
      <u/>
      <sz val="14"/>
      <color theme="1"/>
      <name val="Arial"/>
      <family val="2"/>
    </font>
    <font>
      <sz val="8"/>
      <color theme="1"/>
      <name val="Calibri"/>
      <family val="2"/>
      <scheme val="minor"/>
    </font>
  </fonts>
  <fills count="6">
    <fill>
      <patternFill patternType="none"/>
    </fill>
    <fill>
      <patternFill patternType="gray125"/>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theme="0"/>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80">
    <xf numFmtId="0" fontId="0" fillId="0" borderId="0" xfId="0"/>
    <xf numFmtId="0" fontId="1" fillId="0" borderId="0" xfId="0" applyFont="1" applyProtection="1"/>
    <xf numFmtId="0" fontId="3" fillId="2" borderId="1" xfId="0" applyFont="1" applyFill="1" applyBorder="1" applyProtection="1"/>
    <xf numFmtId="0" fontId="4" fillId="2" borderId="2" xfId="0" applyFont="1" applyFill="1" applyBorder="1" applyProtection="1"/>
    <xf numFmtId="0" fontId="4" fillId="2" borderId="3" xfId="0" applyFont="1" applyFill="1" applyBorder="1" applyProtection="1"/>
    <xf numFmtId="0" fontId="4" fillId="0" borderId="0" xfId="0" applyFont="1" applyProtection="1"/>
    <xf numFmtId="0" fontId="4" fillId="2" borderId="4" xfId="0" applyFont="1" applyFill="1" applyBorder="1" applyAlignment="1" applyProtection="1">
      <alignment vertical="top" wrapText="1"/>
    </xf>
    <xf numFmtId="0" fontId="4" fillId="2" borderId="0" xfId="0" applyFont="1" applyFill="1" applyBorder="1" applyAlignment="1" applyProtection="1">
      <alignment vertical="top" wrapText="1"/>
    </xf>
    <xf numFmtId="0" fontId="4" fillId="2" borderId="0" xfId="0" applyFont="1" applyFill="1" applyBorder="1" applyProtection="1"/>
    <xf numFmtId="0" fontId="4" fillId="2" borderId="5" xfId="0" applyFont="1" applyFill="1" applyBorder="1" applyProtection="1"/>
    <xf numFmtId="0" fontId="4" fillId="2" borderId="4" xfId="0" applyFont="1" applyFill="1" applyBorder="1" applyAlignment="1" applyProtection="1">
      <alignment horizontal="left" vertical="top"/>
    </xf>
    <xf numFmtId="0" fontId="4" fillId="2" borderId="0" xfId="0" applyFont="1" applyFill="1" applyBorder="1" applyAlignment="1" applyProtection="1">
      <alignment horizontal="left" vertical="top"/>
    </xf>
    <xf numFmtId="0" fontId="4" fillId="0" borderId="0" xfId="0" applyFont="1" applyAlignment="1" applyProtection="1">
      <alignment horizontal="left" vertical="top"/>
    </xf>
    <xf numFmtId="0" fontId="3" fillId="0" borderId="0" xfId="0" applyFont="1" applyAlignment="1" applyProtection="1">
      <alignment horizontal="left" vertical="top"/>
    </xf>
    <xf numFmtId="0" fontId="3" fillId="3" borderId="1" xfId="0" applyFont="1" applyFill="1" applyBorder="1" applyProtection="1"/>
    <xf numFmtId="0" fontId="4" fillId="3" borderId="2" xfId="0" applyFont="1" applyFill="1" applyBorder="1" applyProtection="1"/>
    <xf numFmtId="0" fontId="4" fillId="3" borderId="3" xfId="0" applyFont="1" applyFill="1" applyBorder="1" applyProtection="1"/>
    <xf numFmtId="0" fontId="5" fillId="3" borderId="4" xfId="0" applyFont="1" applyFill="1" applyBorder="1" applyProtection="1"/>
    <xf numFmtId="0" fontId="4" fillId="3" borderId="0" xfId="0" applyFont="1" applyFill="1" applyBorder="1" applyProtection="1"/>
    <xf numFmtId="0" fontId="4" fillId="3" borderId="5" xfId="0" applyFont="1" applyFill="1" applyBorder="1" applyProtection="1"/>
    <xf numFmtId="0" fontId="4" fillId="3" borderId="4" xfId="0" applyFont="1" applyFill="1" applyBorder="1" applyProtection="1"/>
    <xf numFmtId="0" fontId="4" fillId="0" borderId="0" xfId="0" applyFont="1" applyAlignment="1" applyProtection="1">
      <alignment wrapText="1"/>
    </xf>
    <xf numFmtId="0" fontId="4" fillId="3" borderId="6" xfId="0" applyFont="1" applyFill="1" applyBorder="1" applyProtection="1"/>
    <xf numFmtId="0" fontId="4" fillId="3" borderId="7" xfId="0" applyFont="1" applyFill="1" applyBorder="1" applyProtection="1"/>
    <xf numFmtId="0" fontId="4" fillId="3" borderId="8" xfId="0" applyFont="1" applyFill="1" applyBorder="1" applyProtection="1"/>
    <xf numFmtId="0" fontId="4" fillId="3" borderId="4" xfId="0" applyFont="1" applyFill="1" applyBorder="1" applyAlignment="1" applyProtection="1">
      <alignment horizontal="left"/>
    </xf>
    <xf numFmtId="0" fontId="4" fillId="3" borderId="0" xfId="0" applyFont="1" applyFill="1" applyBorder="1" applyAlignment="1" applyProtection="1">
      <alignment horizontal="left"/>
    </xf>
    <xf numFmtId="0" fontId="4" fillId="3" borderId="5" xfId="0" applyFont="1" applyFill="1" applyBorder="1" applyAlignment="1" applyProtection="1">
      <alignment horizontal="left"/>
    </xf>
    <xf numFmtId="0" fontId="4" fillId="3" borderId="4" xfId="0" applyFont="1" applyFill="1" applyBorder="1" applyAlignment="1" applyProtection="1">
      <alignment horizontal="left" wrapText="1"/>
    </xf>
    <xf numFmtId="0" fontId="4" fillId="3" borderId="0" xfId="0" applyFont="1" applyFill="1" applyBorder="1" applyAlignment="1" applyProtection="1">
      <alignment horizontal="left" wrapText="1"/>
    </xf>
    <xf numFmtId="0" fontId="4" fillId="3" borderId="5" xfId="0" applyFont="1" applyFill="1" applyBorder="1" applyAlignment="1" applyProtection="1">
      <alignment horizontal="left" wrapText="1"/>
    </xf>
    <xf numFmtId="0" fontId="0" fillId="0" borderId="9" xfId="0" applyBorder="1" applyAlignment="1">
      <alignment horizontal="center"/>
    </xf>
    <xf numFmtId="0" fontId="0" fillId="0" borderId="9" xfId="0" applyBorder="1" applyAlignment="1">
      <alignment horizontal="center" wrapText="1"/>
    </xf>
    <xf numFmtId="0" fontId="0" fillId="0" borderId="9" xfId="0" applyBorder="1" applyAlignment="1"/>
    <xf numFmtId="0" fontId="0" fillId="0" borderId="10" xfId="0" applyBorder="1" applyAlignment="1">
      <alignment horizontal="center"/>
    </xf>
    <xf numFmtId="0" fontId="0" fillId="0" borderId="11" xfId="0" applyBorder="1" applyAlignment="1"/>
    <xf numFmtId="0" fontId="0" fillId="0" borderId="11" xfId="0" applyBorder="1" applyAlignment="1">
      <alignment horizontal="center"/>
    </xf>
    <xf numFmtId="0" fontId="0" fillId="0" borderId="9" xfId="0" applyBorder="1"/>
    <xf numFmtId="0" fontId="0" fillId="4" borderId="9" xfId="0" applyFill="1" applyBorder="1" applyAlignment="1">
      <alignment horizontal="center"/>
    </xf>
    <xf numFmtId="0" fontId="0" fillId="5" borderId="9" xfId="0" applyFill="1" applyBorder="1"/>
    <xf numFmtId="0" fontId="8" fillId="0" borderId="10" xfId="0" applyFont="1" applyBorder="1" applyAlignment="1">
      <alignment horizontal="center" vertical="center"/>
    </xf>
    <xf numFmtId="0" fontId="8" fillId="0" borderId="9" xfId="0" applyFont="1" applyBorder="1" applyAlignment="1">
      <alignment horizontal="center" vertical="center"/>
    </xf>
    <xf numFmtId="9" fontId="0" fillId="4" borderId="9" xfId="0" applyNumberFormat="1" applyFill="1" applyBorder="1" applyAlignment="1">
      <alignment horizontal="center"/>
    </xf>
    <xf numFmtId="0" fontId="0" fillId="0" borderId="0" xfId="0" applyAlignment="1">
      <alignment horizontal="center"/>
    </xf>
    <xf numFmtId="0" fontId="0" fillId="4" borderId="9" xfId="0" applyFill="1" applyBorder="1" applyAlignment="1">
      <alignment horizontal="center" vertical="center"/>
    </xf>
    <xf numFmtId="0" fontId="0" fillId="4" borderId="9" xfId="0" applyFill="1" applyBorder="1" applyAlignment="1">
      <alignment horizontal="center" wrapText="1"/>
    </xf>
    <xf numFmtId="0" fontId="0" fillId="0" borderId="0" xfId="0" applyAlignment="1"/>
    <xf numFmtId="0" fontId="0" fillId="0" borderId="8" xfId="0" applyBorder="1"/>
    <xf numFmtId="0" fontId="0" fillId="4" borderId="9" xfId="0" applyFill="1" applyBorder="1"/>
    <xf numFmtId="0" fontId="4" fillId="3" borderId="4" xfId="0" applyFont="1" applyFill="1" applyBorder="1" applyAlignment="1" applyProtection="1">
      <alignment horizontal="left"/>
    </xf>
    <xf numFmtId="0" fontId="4" fillId="3" borderId="0" xfId="0" applyFont="1" applyFill="1" applyBorder="1" applyAlignment="1" applyProtection="1">
      <alignment horizontal="left"/>
    </xf>
    <xf numFmtId="0" fontId="4" fillId="3" borderId="5" xfId="0" applyFont="1" applyFill="1" applyBorder="1" applyAlignment="1" applyProtection="1">
      <alignment horizontal="left"/>
    </xf>
    <xf numFmtId="0" fontId="2" fillId="0" borderId="0" xfId="0" applyFont="1" applyAlignment="1" applyProtection="1">
      <alignment horizontal="center"/>
    </xf>
    <xf numFmtId="0" fontId="2" fillId="0" borderId="0" xfId="0" applyFont="1" applyAlignment="1" applyProtection="1">
      <alignment horizontal="left"/>
    </xf>
    <xf numFmtId="0" fontId="4" fillId="2" borderId="4" xfId="0" applyFont="1" applyFill="1" applyBorder="1" applyAlignment="1" applyProtection="1">
      <alignment horizontal="left" vertical="top" wrapText="1"/>
    </xf>
    <xf numFmtId="0" fontId="4" fillId="2" borderId="0" xfId="0" applyFont="1" applyFill="1" applyBorder="1" applyAlignment="1" applyProtection="1">
      <alignment horizontal="left" vertical="top" wrapText="1"/>
    </xf>
    <xf numFmtId="0" fontId="4" fillId="2" borderId="5" xfId="0" applyFont="1" applyFill="1" applyBorder="1" applyAlignment="1" applyProtection="1">
      <alignment horizontal="left" vertical="top" wrapText="1"/>
    </xf>
    <xf numFmtId="0" fontId="4" fillId="2" borderId="6" xfId="0" applyFont="1" applyFill="1" applyBorder="1" applyAlignment="1" applyProtection="1">
      <alignment horizontal="left" vertical="top" wrapText="1"/>
    </xf>
    <xf numFmtId="0" fontId="4" fillId="2" borderId="7" xfId="0" applyFont="1" applyFill="1" applyBorder="1" applyAlignment="1" applyProtection="1">
      <alignment horizontal="left" vertical="top" wrapText="1"/>
    </xf>
    <xf numFmtId="0" fontId="4" fillId="2" borderId="8" xfId="0" applyFont="1" applyFill="1" applyBorder="1" applyAlignment="1" applyProtection="1">
      <alignment horizontal="left" vertical="top" wrapText="1"/>
    </xf>
    <xf numFmtId="0" fontId="4" fillId="3" borderId="4" xfId="0" applyFont="1" applyFill="1" applyBorder="1" applyAlignment="1" applyProtection="1">
      <alignment horizontal="left" wrapText="1"/>
    </xf>
    <xf numFmtId="0" fontId="4" fillId="3" borderId="0" xfId="0" applyFont="1" applyFill="1" applyBorder="1" applyAlignment="1" applyProtection="1">
      <alignment horizontal="left" wrapText="1"/>
    </xf>
    <xf numFmtId="0" fontId="4" fillId="3" borderId="5" xfId="0" applyFont="1" applyFill="1" applyBorder="1" applyAlignment="1" applyProtection="1">
      <alignment horizontal="left" wrapText="1"/>
    </xf>
    <xf numFmtId="0" fontId="4" fillId="3" borderId="4" xfId="0" applyFont="1" applyFill="1" applyBorder="1" applyAlignment="1" applyProtection="1">
      <alignment horizontal="center" vertical="center"/>
    </xf>
    <xf numFmtId="0" fontId="4" fillId="3" borderId="0"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5" fillId="3" borderId="4" xfId="0" applyFont="1" applyFill="1" applyBorder="1" applyAlignment="1" applyProtection="1">
      <alignment horizontal="left"/>
    </xf>
    <xf numFmtId="0" fontId="7" fillId="3" borderId="0" xfId="0" applyFont="1" applyFill="1" applyBorder="1" applyAlignment="1" applyProtection="1">
      <alignment horizontal="left"/>
    </xf>
    <xf numFmtId="0" fontId="7" fillId="3" borderId="5" xfId="0" applyFont="1" applyFill="1" applyBorder="1" applyAlignment="1" applyProtection="1">
      <alignment horizontal="left"/>
    </xf>
    <xf numFmtId="0" fontId="6" fillId="3" borderId="4" xfId="0" applyFont="1" applyFill="1" applyBorder="1" applyAlignment="1" applyProtection="1">
      <alignment horizontal="center" vertical="top" wrapText="1"/>
    </xf>
    <xf numFmtId="0" fontId="6" fillId="3" borderId="0" xfId="0" applyFont="1" applyFill="1" applyBorder="1" applyAlignment="1" applyProtection="1">
      <alignment horizontal="center" vertical="top" wrapText="1"/>
    </xf>
    <xf numFmtId="0" fontId="6" fillId="3" borderId="5" xfId="0" applyFont="1" applyFill="1" applyBorder="1" applyAlignment="1" applyProtection="1">
      <alignment horizontal="center" vertical="top" wrapText="1"/>
    </xf>
    <xf numFmtId="0" fontId="4" fillId="3" borderId="4"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4" fillId="3" borderId="5" xfId="0" applyFont="1" applyFill="1" applyBorder="1" applyAlignment="1" applyProtection="1">
      <alignment horizontal="left" vertical="top" wrapText="1"/>
    </xf>
    <xf numFmtId="0" fontId="0" fillId="0" borderId="0" xfId="0" applyAlignment="1">
      <alignment horizontal="left"/>
    </xf>
    <xf numFmtId="0" fontId="0" fillId="4" borderId="9" xfId="0" applyFill="1" applyBorder="1" applyAlignment="1">
      <alignment horizontal="center"/>
    </xf>
    <xf numFmtId="0" fontId="0" fillId="4" borderId="11" xfId="0" applyFill="1" applyBorder="1" applyAlignment="1">
      <alignment horizontal="center"/>
    </xf>
    <xf numFmtId="0" fontId="0" fillId="4" borderId="12" xfId="0" applyFill="1" applyBorder="1" applyAlignment="1">
      <alignment horizontal="center"/>
    </xf>
    <xf numFmtId="0" fontId="0" fillId="4" borderId="10"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000"/>
          </a:pPr>
          <a:endParaRPr lang="en-US"/>
        </a:p>
      </c:txPr>
    </c:title>
    <c:autoTitleDeleted val="0"/>
    <c:plotArea>
      <c:layout/>
      <c:barChart>
        <c:barDir val="col"/>
        <c:grouping val="clustered"/>
        <c:varyColors val="0"/>
        <c:ser>
          <c:idx val="0"/>
          <c:order val="0"/>
          <c:tx>
            <c:strRef>
              <c:f>'RIF and TIF Opportunity'!$E$5</c:f>
              <c:strCache>
                <c:ptCount val="1"/>
                <c:pt idx="0">
                  <c:v>RIF</c:v>
                </c:pt>
              </c:strCache>
            </c:strRef>
          </c:tx>
          <c:invertIfNegative val="0"/>
          <c:cat>
            <c:strRef>
              <c:f>'RIF and TIF Opportunity'!$B$6:$B$14</c:f>
              <c:strCache>
                <c:ptCount val="9"/>
                <c:pt idx="0">
                  <c:v>3 years ago / employee</c:v>
                </c:pt>
                <c:pt idx="1">
                  <c:v>3 years ago / contractor</c:v>
                </c:pt>
                <c:pt idx="2">
                  <c:v>3 years ago / combined</c:v>
                </c:pt>
                <c:pt idx="3">
                  <c:v>2 years ago / employee</c:v>
                </c:pt>
                <c:pt idx="4">
                  <c:v>2 years ago / contractor</c:v>
                </c:pt>
                <c:pt idx="5">
                  <c:v>2 years ago / combined</c:v>
                </c:pt>
                <c:pt idx="6">
                  <c:v>Last year / employee</c:v>
                </c:pt>
                <c:pt idx="7">
                  <c:v>Last years / contractor</c:v>
                </c:pt>
                <c:pt idx="8">
                  <c:v>Last years / combined</c:v>
                </c:pt>
              </c:strCache>
            </c:strRef>
          </c:cat>
          <c:val>
            <c:numRef>
              <c:f>'RIF and TIF Opportunity'!$E$6:$E$14</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D356-4CE3-9A64-8A14AA0CD583}"/>
            </c:ext>
          </c:extLst>
        </c:ser>
        <c:dLbls>
          <c:showLegendKey val="0"/>
          <c:showVal val="0"/>
          <c:showCatName val="0"/>
          <c:showSerName val="0"/>
          <c:showPercent val="0"/>
          <c:showBubbleSize val="0"/>
        </c:dLbls>
        <c:gapWidth val="150"/>
        <c:axId val="260861304"/>
        <c:axId val="260857776"/>
      </c:barChart>
      <c:catAx>
        <c:axId val="260861304"/>
        <c:scaling>
          <c:orientation val="minMax"/>
        </c:scaling>
        <c:delete val="0"/>
        <c:axPos val="b"/>
        <c:numFmt formatCode="General" sourceLinked="0"/>
        <c:majorTickMark val="out"/>
        <c:minorTickMark val="none"/>
        <c:tickLblPos val="nextTo"/>
        <c:txPr>
          <a:bodyPr/>
          <a:lstStyle/>
          <a:p>
            <a:pPr>
              <a:defRPr sz="700"/>
            </a:pPr>
            <a:endParaRPr lang="en-US"/>
          </a:p>
        </c:txPr>
        <c:crossAx val="260857776"/>
        <c:crosses val="autoZero"/>
        <c:auto val="1"/>
        <c:lblAlgn val="ctr"/>
        <c:lblOffset val="100"/>
        <c:noMultiLvlLbl val="0"/>
      </c:catAx>
      <c:valAx>
        <c:axId val="260857776"/>
        <c:scaling>
          <c:orientation val="minMax"/>
        </c:scaling>
        <c:delete val="0"/>
        <c:axPos val="l"/>
        <c:majorGridlines/>
        <c:numFmt formatCode="General" sourceLinked="1"/>
        <c:majorTickMark val="out"/>
        <c:minorTickMark val="none"/>
        <c:tickLblPos val="nextTo"/>
        <c:crossAx val="26086130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000"/>
          </a:pPr>
          <a:endParaRPr lang="en-US"/>
        </a:p>
      </c:txPr>
    </c:title>
    <c:autoTitleDeleted val="0"/>
    <c:plotArea>
      <c:layout/>
      <c:barChart>
        <c:barDir val="col"/>
        <c:grouping val="clustered"/>
        <c:varyColors val="0"/>
        <c:ser>
          <c:idx val="0"/>
          <c:order val="0"/>
          <c:tx>
            <c:strRef>
              <c:f>'RIF and TIF Opportunity'!$H$5</c:f>
              <c:strCache>
                <c:ptCount val="1"/>
                <c:pt idx="0">
                  <c:v>TIF</c:v>
                </c:pt>
              </c:strCache>
            </c:strRef>
          </c:tx>
          <c:invertIfNegative val="0"/>
          <c:cat>
            <c:strRef>
              <c:f>'RIF and TIF Opportunity'!$B$6:$B$14</c:f>
              <c:strCache>
                <c:ptCount val="9"/>
                <c:pt idx="0">
                  <c:v>3 years ago / employee</c:v>
                </c:pt>
                <c:pt idx="1">
                  <c:v>3 years ago / contractor</c:v>
                </c:pt>
                <c:pt idx="2">
                  <c:v>3 years ago / combined</c:v>
                </c:pt>
                <c:pt idx="3">
                  <c:v>2 years ago / employee</c:v>
                </c:pt>
                <c:pt idx="4">
                  <c:v>2 years ago / contractor</c:v>
                </c:pt>
                <c:pt idx="5">
                  <c:v>2 years ago / combined</c:v>
                </c:pt>
                <c:pt idx="6">
                  <c:v>Last year / employee</c:v>
                </c:pt>
                <c:pt idx="7">
                  <c:v>Last years / contractor</c:v>
                </c:pt>
                <c:pt idx="8">
                  <c:v>Last years / combined</c:v>
                </c:pt>
              </c:strCache>
            </c:strRef>
          </c:cat>
          <c:val>
            <c:numRef>
              <c:f>'RIF and TIF Opportunity'!$H$6:$H$14</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7873-4721-A077-AA64EC82289B}"/>
            </c:ext>
          </c:extLst>
        </c:ser>
        <c:dLbls>
          <c:showLegendKey val="0"/>
          <c:showVal val="0"/>
          <c:showCatName val="0"/>
          <c:showSerName val="0"/>
          <c:showPercent val="0"/>
          <c:showBubbleSize val="0"/>
        </c:dLbls>
        <c:gapWidth val="150"/>
        <c:axId val="245584008"/>
        <c:axId val="264211944"/>
      </c:barChart>
      <c:catAx>
        <c:axId val="245584008"/>
        <c:scaling>
          <c:orientation val="minMax"/>
        </c:scaling>
        <c:delete val="0"/>
        <c:axPos val="b"/>
        <c:numFmt formatCode="General" sourceLinked="0"/>
        <c:majorTickMark val="out"/>
        <c:minorTickMark val="none"/>
        <c:tickLblPos val="nextTo"/>
        <c:txPr>
          <a:bodyPr/>
          <a:lstStyle/>
          <a:p>
            <a:pPr>
              <a:defRPr sz="700"/>
            </a:pPr>
            <a:endParaRPr lang="en-US"/>
          </a:p>
        </c:txPr>
        <c:crossAx val="264211944"/>
        <c:crosses val="autoZero"/>
        <c:auto val="1"/>
        <c:lblAlgn val="ctr"/>
        <c:lblOffset val="100"/>
        <c:noMultiLvlLbl val="0"/>
      </c:catAx>
      <c:valAx>
        <c:axId val="264211944"/>
        <c:scaling>
          <c:orientation val="minMax"/>
        </c:scaling>
        <c:delete val="0"/>
        <c:axPos val="l"/>
        <c:majorGridlines/>
        <c:numFmt formatCode="General" sourceLinked="1"/>
        <c:majorTickMark val="out"/>
        <c:minorTickMark val="none"/>
        <c:tickLblPos val="nextTo"/>
        <c:crossAx val="24558400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'Monthly Breakdown'!$C$5</c:f>
              <c:strCache>
                <c:ptCount val="1"/>
                <c:pt idx="0">
                  <c:v>Employee RIF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Breakdown'!$C$6:$C$17</c:f>
              <c:numCache>
                <c:formatCode>General</c:formatCode>
                <c:ptCount val="12"/>
              </c:numCache>
            </c:numRef>
          </c:val>
          <c:smooth val="0"/>
          <c:extLst>
            <c:ext xmlns:c16="http://schemas.microsoft.com/office/drawing/2014/chart" uri="{C3380CC4-5D6E-409C-BE32-E72D297353CC}">
              <c16:uniqueId val="{00000000-F7A2-46AD-B7A2-3E3CEAB5BA07}"/>
            </c:ext>
          </c:extLst>
        </c:ser>
        <c:ser>
          <c:idx val="1"/>
          <c:order val="1"/>
          <c:tx>
            <c:strRef>
              <c:f>'Monthly Breakdown'!$D$5</c:f>
              <c:strCache>
                <c:ptCount val="1"/>
                <c:pt idx="0">
                  <c:v>Employee TIF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Breakdown'!$D$6:$D$17</c:f>
              <c:numCache>
                <c:formatCode>General</c:formatCode>
                <c:ptCount val="12"/>
              </c:numCache>
            </c:numRef>
          </c:val>
          <c:smooth val="0"/>
          <c:extLst>
            <c:ext xmlns:c16="http://schemas.microsoft.com/office/drawing/2014/chart" uri="{C3380CC4-5D6E-409C-BE32-E72D297353CC}">
              <c16:uniqueId val="{00000001-F7A2-46AD-B7A2-3E3CEAB5BA07}"/>
            </c:ext>
          </c:extLst>
        </c:ser>
        <c:ser>
          <c:idx val="2"/>
          <c:order val="2"/>
          <c:tx>
            <c:strRef>
              <c:f>'Monthly Breakdown'!$E$5</c:f>
              <c:strCache>
                <c:ptCount val="1"/>
                <c:pt idx="0">
                  <c:v>Contractor RIF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Breakdown'!$E$6:$E$17</c:f>
              <c:numCache>
                <c:formatCode>General</c:formatCode>
                <c:ptCount val="12"/>
              </c:numCache>
            </c:numRef>
          </c:val>
          <c:smooth val="0"/>
          <c:extLst>
            <c:ext xmlns:c16="http://schemas.microsoft.com/office/drawing/2014/chart" uri="{C3380CC4-5D6E-409C-BE32-E72D297353CC}">
              <c16:uniqueId val="{00000002-F7A2-46AD-B7A2-3E3CEAB5BA07}"/>
            </c:ext>
          </c:extLst>
        </c:ser>
        <c:ser>
          <c:idx val="3"/>
          <c:order val="3"/>
          <c:tx>
            <c:strRef>
              <c:f>'Monthly Breakdown'!$F$5</c:f>
              <c:strCache>
                <c:ptCount val="1"/>
                <c:pt idx="0">
                  <c:v>Contractor TIF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Breakdown'!$F$6:$F$17</c:f>
              <c:numCache>
                <c:formatCode>General</c:formatCode>
                <c:ptCount val="12"/>
              </c:numCache>
            </c:numRef>
          </c:val>
          <c:smooth val="0"/>
          <c:extLst>
            <c:ext xmlns:c16="http://schemas.microsoft.com/office/drawing/2014/chart" uri="{C3380CC4-5D6E-409C-BE32-E72D297353CC}">
              <c16:uniqueId val="{00000003-F7A2-46AD-B7A2-3E3CEAB5BA07}"/>
            </c:ext>
          </c:extLst>
        </c:ser>
        <c:ser>
          <c:idx val="4"/>
          <c:order val="4"/>
          <c:tx>
            <c:strRef>
              <c:f>'Monthly Breakdown'!$G$5</c:f>
              <c:strCache>
                <c:ptCount val="1"/>
                <c:pt idx="0">
                  <c:v>Combined RIF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Breakdown'!$G$6:$G$17</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4-F7A2-46AD-B7A2-3E3CEAB5BA07}"/>
            </c:ext>
          </c:extLst>
        </c:ser>
        <c:ser>
          <c:idx val="5"/>
          <c:order val="5"/>
          <c:tx>
            <c:strRef>
              <c:f>'Monthly Breakdown'!$H$5</c:f>
              <c:strCache>
                <c:ptCount val="1"/>
                <c:pt idx="0">
                  <c:v>Combined TIF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Breakdown'!$H$6:$H$17</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5-F7A2-46AD-B7A2-3E3CEAB5BA07}"/>
            </c:ext>
          </c:extLst>
        </c:ser>
        <c:dLbls>
          <c:showLegendKey val="0"/>
          <c:showVal val="0"/>
          <c:showCatName val="0"/>
          <c:showSerName val="0"/>
          <c:showPercent val="0"/>
          <c:showBubbleSize val="0"/>
        </c:dLbls>
        <c:smooth val="0"/>
        <c:axId val="264212728"/>
        <c:axId val="264213120"/>
      </c:lineChart>
      <c:catAx>
        <c:axId val="264212728"/>
        <c:scaling>
          <c:orientation val="minMax"/>
        </c:scaling>
        <c:delete val="0"/>
        <c:axPos val="b"/>
        <c:numFmt formatCode="General" sourceLinked="0"/>
        <c:majorTickMark val="out"/>
        <c:minorTickMark val="none"/>
        <c:tickLblPos val="nextTo"/>
        <c:txPr>
          <a:bodyPr rot="5400000"/>
          <a:lstStyle/>
          <a:p>
            <a:pPr>
              <a:defRPr/>
            </a:pPr>
            <a:endParaRPr lang="en-US"/>
          </a:p>
        </c:txPr>
        <c:crossAx val="264213120"/>
        <c:crosses val="autoZero"/>
        <c:auto val="1"/>
        <c:lblAlgn val="ctr"/>
        <c:lblOffset val="100"/>
        <c:noMultiLvlLbl val="0"/>
      </c:catAx>
      <c:valAx>
        <c:axId val="264213120"/>
        <c:scaling>
          <c:orientation val="minMax"/>
        </c:scaling>
        <c:delete val="0"/>
        <c:axPos val="r"/>
        <c:majorGridlines/>
        <c:numFmt formatCode="General" sourceLinked="1"/>
        <c:majorTickMark val="out"/>
        <c:minorTickMark val="none"/>
        <c:tickLblPos val="nextTo"/>
        <c:crossAx val="264212728"/>
        <c:crosses val="max"/>
        <c:crossBetween val="midCat"/>
      </c:val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'Monthly Breakdown'!$I$5</c:f>
              <c:strCache>
                <c:ptCount val="1"/>
                <c:pt idx="0">
                  <c:v>Employee RIF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Breakdown'!$I$6:$I$17</c:f>
              <c:numCache>
                <c:formatCode>General</c:formatCode>
                <c:ptCount val="12"/>
              </c:numCache>
            </c:numRef>
          </c:val>
          <c:smooth val="0"/>
          <c:extLst>
            <c:ext xmlns:c16="http://schemas.microsoft.com/office/drawing/2014/chart" uri="{C3380CC4-5D6E-409C-BE32-E72D297353CC}">
              <c16:uniqueId val="{00000000-30A9-4C0C-BA24-CD958676DF8E}"/>
            </c:ext>
          </c:extLst>
        </c:ser>
        <c:ser>
          <c:idx val="1"/>
          <c:order val="1"/>
          <c:tx>
            <c:strRef>
              <c:f>'Monthly Breakdown'!$J$5</c:f>
              <c:strCache>
                <c:ptCount val="1"/>
                <c:pt idx="0">
                  <c:v>Employee TIF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Breakdown'!$J$6:$J$17</c:f>
              <c:numCache>
                <c:formatCode>General</c:formatCode>
                <c:ptCount val="12"/>
              </c:numCache>
            </c:numRef>
          </c:val>
          <c:smooth val="0"/>
          <c:extLst>
            <c:ext xmlns:c16="http://schemas.microsoft.com/office/drawing/2014/chart" uri="{C3380CC4-5D6E-409C-BE32-E72D297353CC}">
              <c16:uniqueId val="{00000001-30A9-4C0C-BA24-CD958676DF8E}"/>
            </c:ext>
          </c:extLst>
        </c:ser>
        <c:ser>
          <c:idx val="2"/>
          <c:order val="2"/>
          <c:tx>
            <c:strRef>
              <c:f>'Monthly Breakdown'!$K$5</c:f>
              <c:strCache>
                <c:ptCount val="1"/>
                <c:pt idx="0">
                  <c:v>Contractor RIF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Breakdown'!$K$6:$K$17</c:f>
              <c:numCache>
                <c:formatCode>General</c:formatCode>
                <c:ptCount val="12"/>
              </c:numCache>
            </c:numRef>
          </c:val>
          <c:smooth val="0"/>
          <c:extLst>
            <c:ext xmlns:c16="http://schemas.microsoft.com/office/drawing/2014/chart" uri="{C3380CC4-5D6E-409C-BE32-E72D297353CC}">
              <c16:uniqueId val="{00000002-30A9-4C0C-BA24-CD958676DF8E}"/>
            </c:ext>
          </c:extLst>
        </c:ser>
        <c:ser>
          <c:idx val="3"/>
          <c:order val="3"/>
          <c:tx>
            <c:strRef>
              <c:f>'Monthly Breakdown'!$L$5</c:f>
              <c:strCache>
                <c:ptCount val="1"/>
                <c:pt idx="0">
                  <c:v>Contractor TIF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Breakdown'!$L$6:$L$17</c:f>
              <c:numCache>
                <c:formatCode>General</c:formatCode>
                <c:ptCount val="12"/>
              </c:numCache>
            </c:numRef>
          </c:val>
          <c:smooth val="0"/>
          <c:extLst>
            <c:ext xmlns:c16="http://schemas.microsoft.com/office/drawing/2014/chart" uri="{C3380CC4-5D6E-409C-BE32-E72D297353CC}">
              <c16:uniqueId val="{00000003-30A9-4C0C-BA24-CD958676DF8E}"/>
            </c:ext>
          </c:extLst>
        </c:ser>
        <c:ser>
          <c:idx val="4"/>
          <c:order val="4"/>
          <c:tx>
            <c:strRef>
              <c:f>'Monthly Breakdown'!$M$5</c:f>
              <c:strCache>
                <c:ptCount val="1"/>
                <c:pt idx="0">
                  <c:v>Combined RIF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Breakdown'!$M$6:$M$17</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4-30A9-4C0C-BA24-CD958676DF8E}"/>
            </c:ext>
          </c:extLst>
        </c:ser>
        <c:ser>
          <c:idx val="5"/>
          <c:order val="5"/>
          <c:tx>
            <c:strRef>
              <c:f>'Monthly Breakdown'!$N$5</c:f>
              <c:strCache>
                <c:ptCount val="1"/>
                <c:pt idx="0">
                  <c:v>Combined TIF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Breakdown'!$N$6:$N$17</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5-30A9-4C0C-BA24-CD958676DF8E}"/>
            </c:ext>
          </c:extLst>
        </c:ser>
        <c:dLbls>
          <c:showLegendKey val="0"/>
          <c:showVal val="0"/>
          <c:showCatName val="0"/>
          <c:showSerName val="0"/>
          <c:showPercent val="0"/>
          <c:showBubbleSize val="0"/>
        </c:dLbls>
        <c:smooth val="0"/>
        <c:axId val="264213904"/>
        <c:axId val="264214296"/>
      </c:lineChart>
      <c:catAx>
        <c:axId val="264213904"/>
        <c:scaling>
          <c:orientation val="minMax"/>
        </c:scaling>
        <c:delete val="0"/>
        <c:axPos val="b"/>
        <c:numFmt formatCode="General" sourceLinked="0"/>
        <c:majorTickMark val="out"/>
        <c:minorTickMark val="none"/>
        <c:tickLblPos val="nextTo"/>
        <c:txPr>
          <a:bodyPr rot="5400000"/>
          <a:lstStyle/>
          <a:p>
            <a:pPr>
              <a:defRPr/>
            </a:pPr>
            <a:endParaRPr lang="en-US"/>
          </a:p>
        </c:txPr>
        <c:crossAx val="264214296"/>
        <c:crosses val="autoZero"/>
        <c:auto val="1"/>
        <c:lblAlgn val="ctr"/>
        <c:lblOffset val="100"/>
        <c:noMultiLvlLbl val="0"/>
      </c:catAx>
      <c:valAx>
        <c:axId val="264214296"/>
        <c:scaling>
          <c:orientation val="minMax"/>
        </c:scaling>
        <c:delete val="0"/>
        <c:axPos val="r"/>
        <c:majorGridlines/>
        <c:numFmt formatCode="General" sourceLinked="1"/>
        <c:majorTickMark val="out"/>
        <c:minorTickMark val="none"/>
        <c:tickLblPos val="nextTo"/>
        <c:crossAx val="264213904"/>
        <c:crosses val="max"/>
        <c:crossBetween val="midCat"/>
      </c:valAx>
    </c:plotArea>
    <c:legend>
      <c:legendPos val="r"/>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'Monthly Breakdown'!$O$5</c:f>
              <c:strCache>
                <c:ptCount val="1"/>
                <c:pt idx="0">
                  <c:v>Employee RIF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Breakdown'!$O$6:$O$17</c:f>
              <c:numCache>
                <c:formatCode>General</c:formatCode>
                <c:ptCount val="12"/>
              </c:numCache>
            </c:numRef>
          </c:val>
          <c:smooth val="0"/>
          <c:extLst>
            <c:ext xmlns:c16="http://schemas.microsoft.com/office/drawing/2014/chart" uri="{C3380CC4-5D6E-409C-BE32-E72D297353CC}">
              <c16:uniqueId val="{00000000-F6FB-438D-B446-0E8B7B19C5CA}"/>
            </c:ext>
          </c:extLst>
        </c:ser>
        <c:ser>
          <c:idx val="1"/>
          <c:order val="1"/>
          <c:tx>
            <c:strRef>
              <c:f>'Monthly Breakdown'!$P$5</c:f>
              <c:strCache>
                <c:ptCount val="1"/>
                <c:pt idx="0">
                  <c:v>Employee TIF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Breakdown'!$P$6:$P$17</c:f>
              <c:numCache>
                <c:formatCode>General</c:formatCode>
                <c:ptCount val="12"/>
              </c:numCache>
            </c:numRef>
          </c:val>
          <c:smooth val="0"/>
          <c:extLst>
            <c:ext xmlns:c16="http://schemas.microsoft.com/office/drawing/2014/chart" uri="{C3380CC4-5D6E-409C-BE32-E72D297353CC}">
              <c16:uniqueId val="{00000001-F6FB-438D-B446-0E8B7B19C5CA}"/>
            </c:ext>
          </c:extLst>
        </c:ser>
        <c:ser>
          <c:idx val="2"/>
          <c:order val="2"/>
          <c:tx>
            <c:strRef>
              <c:f>'Monthly Breakdown'!$Q$5</c:f>
              <c:strCache>
                <c:ptCount val="1"/>
                <c:pt idx="0">
                  <c:v>Contractor RIF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Breakdown'!$Q$6:$Q$17</c:f>
              <c:numCache>
                <c:formatCode>General</c:formatCode>
                <c:ptCount val="12"/>
              </c:numCache>
            </c:numRef>
          </c:val>
          <c:smooth val="0"/>
          <c:extLst>
            <c:ext xmlns:c16="http://schemas.microsoft.com/office/drawing/2014/chart" uri="{C3380CC4-5D6E-409C-BE32-E72D297353CC}">
              <c16:uniqueId val="{00000002-F6FB-438D-B446-0E8B7B19C5CA}"/>
            </c:ext>
          </c:extLst>
        </c:ser>
        <c:ser>
          <c:idx val="3"/>
          <c:order val="3"/>
          <c:tx>
            <c:strRef>
              <c:f>'Monthly Breakdown'!$R$5</c:f>
              <c:strCache>
                <c:ptCount val="1"/>
                <c:pt idx="0">
                  <c:v>Contractor TIF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Breakdown'!$R$6:$R$17</c:f>
              <c:numCache>
                <c:formatCode>General</c:formatCode>
                <c:ptCount val="12"/>
              </c:numCache>
            </c:numRef>
          </c:val>
          <c:smooth val="0"/>
          <c:extLst>
            <c:ext xmlns:c16="http://schemas.microsoft.com/office/drawing/2014/chart" uri="{C3380CC4-5D6E-409C-BE32-E72D297353CC}">
              <c16:uniqueId val="{00000003-F6FB-438D-B446-0E8B7B19C5CA}"/>
            </c:ext>
          </c:extLst>
        </c:ser>
        <c:ser>
          <c:idx val="4"/>
          <c:order val="4"/>
          <c:tx>
            <c:strRef>
              <c:f>'Monthly Breakdown'!$S$5</c:f>
              <c:strCache>
                <c:ptCount val="1"/>
                <c:pt idx="0">
                  <c:v>Combined RIF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Breakdown'!$S$6:$S$17</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4-F6FB-438D-B446-0E8B7B19C5CA}"/>
            </c:ext>
          </c:extLst>
        </c:ser>
        <c:ser>
          <c:idx val="5"/>
          <c:order val="5"/>
          <c:tx>
            <c:strRef>
              <c:f>'Monthly Breakdown'!$T$5</c:f>
              <c:strCache>
                <c:ptCount val="1"/>
                <c:pt idx="0">
                  <c:v>Combined TIF (whole #)</c:v>
                </c:pt>
              </c:strCache>
            </c:strRef>
          </c:tx>
          <c:marker>
            <c:symbol val="none"/>
          </c:marker>
          <c:cat>
            <c:strRef>
              <c:f>'Monthly Breakdown'!$B$6:$B$17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'Monthly Breakdown'!$T$6:$T$17</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5-F6FB-438D-B446-0E8B7B19C5CA}"/>
            </c:ext>
          </c:extLst>
        </c:ser>
        <c:dLbls>
          <c:showLegendKey val="0"/>
          <c:showVal val="0"/>
          <c:showCatName val="0"/>
          <c:showSerName val="0"/>
          <c:showPercent val="0"/>
          <c:showBubbleSize val="0"/>
        </c:dLbls>
        <c:smooth val="0"/>
        <c:axId val="264215080"/>
        <c:axId val="264215472"/>
      </c:lineChart>
      <c:catAx>
        <c:axId val="264215080"/>
        <c:scaling>
          <c:orientation val="minMax"/>
        </c:scaling>
        <c:delete val="0"/>
        <c:axPos val="b"/>
        <c:numFmt formatCode="General" sourceLinked="0"/>
        <c:majorTickMark val="out"/>
        <c:minorTickMark val="none"/>
        <c:tickLblPos val="nextTo"/>
        <c:txPr>
          <a:bodyPr rot="5400000"/>
          <a:lstStyle/>
          <a:p>
            <a:pPr>
              <a:defRPr/>
            </a:pPr>
            <a:endParaRPr lang="en-US"/>
          </a:p>
        </c:txPr>
        <c:crossAx val="264215472"/>
        <c:crosses val="autoZero"/>
        <c:auto val="1"/>
        <c:lblAlgn val="ctr"/>
        <c:lblOffset val="100"/>
        <c:noMultiLvlLbl val="0"/>
      </c:catAx>
      <c:valAx>
        <c:axId val="264215472"/>
        <c:scaling>
          <c:orientation val="minMax"/>
        </c:scaling>
        <c:delete val="0"/>
        <c:axPos val="r"/>
        <c:majorGridlines/>
        <c:numFmt formatCode="General" sourceLinked="1"/>
        <c:majorTickMark val="out"/>
        <c:minorTickMark val="none"/>
        <c:tickLblPos val="nextTo"/>
        <c:crossAx val="264215080"/>
        <c:crosses val="max"/>
        <c:crossBetween val="midCat"/>
      </c:valAx>
    </c:plotArea>
    <c:legend>
      <c:legendPos val="r"/>
      <c:overlay val="0"/>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'Sub-Mechanism of Injury'!$C$4</c:f>
              <c:strCache>
                <c:ptCount val="1"/>
                <c:pt idx="0">
                  <c:v>Last Years RIF (whole #)</c:v>
                </c:pt>
              </c:strCache>
            </c:strRef>
          </c:tx>
          <c:cat>
            <c:strRef>
              <c:f>'Sub-Mechanism of Injury'!$B$5:$B$10</c:f>
              <c:strCache>
                <c:ptCount val="6"/>
                <c:pt idx="0">
                  <c:v>Transition Zones and Walkways</c:v>
                </c:pt>
                <c:pt idx="1">
                  <c:v>Boots and grips</c:v>
                </c:pt>
                <c:pt idx="2">
                  <c:v>Access and Egress</c:v>
                </c:pt>
                <c:pt idx="3">
                  <c:v>Eyes on path</c:v>
                </c:pt>
                <c:pt idx="4">
                  <c:v>Ladder Safety</c:v>
                </c:pt>
                <c:pt idx="5">
                  <c:v>Other</c:v>
                </c:pt>
              </c:strCache>
            </c:strRef>
          </c:cat>
          <c:val>
            <c:numRef>
              <c:f>'Sub-Mechanism of Injury'!$C$5:$C$10</c:f>
              <c:numCache>
                <c:formatCode>General</c:formatCode>
                <c:ptCount val="6"/>
                <c:pt idx="1">
                  <c:v>1</c:v>
                </c:pt>
                <c:pt idx="2">
                  <c:v>1</c:v>
                </c:pt>
                <c:pt idx="3">
                  <c:v>1</c:v>
                </c:pt>
                <c:pt idx="4">
                  <c:v>1</c:v>
                </c:pt>
                <c:pt idx="5">
                  <c:v>1</c:v>
                </c:pt>
              </c:numCache>
            </c:numRef>
          </c:val>
          <c:extLst>
            <c:ext xmlns:c16="http://schemas.microsoft.com/office/drawing/2014/chart" uri="{C3380CC4-5D6E-409C-BE32-E72D297353CC}">
              <c16:uniqueId val="{00000000-1635-41D3-885A-E0D81CD2C790}"/>
            </c:ext>
          </c:extLst>
        </c:ser>
        <c:ser>
          <c:idx val="1"/>
          <c:order val="1"/>
          <c:cat>
            <c:strRef>
              <c:f>'Sub-Mechanism of Injury'!$B$5:$B$10</c:f>
              <c:strCache>
                <c:ptCount val="6"/>
                <c:pt idx="0">
                  <c:v>Transition Zones and Walkways</c:v>
                </c:pt>
                <c:pt idx="1">
                  <c:v>Boots and grips</c:v>
                </c:pt>
                <c:pt idx="2">
                  <c:v>Access and Egress</c:v>
                </c:pt>
                <c:pt idx="3">
                  <c:v>Eyes on path</c:v>
                </c:pt>
                <c:pt idx="4">
                  <c:v>Ladder Safety</c:v>
                </c:pt>
                <c:pt idx="5">
                  <c:v>Other</c:v>
                </c:pt>
              </c:strCache>
            </c:strRef>
          </c:cat>
          <c:val>
            <c:numRef>
              <c:f>'Sub-Mechanism of Injury'!$C$4</c:f>
              <c:numCache>
                <c:formatCode>General</c:formatCode>
                <c:ptCount val="1"/>
                <c:pt idx="0">
                  <c:v>0</c:v>
                </c:pt>
              </c:numCache>
            </c:numRef>
          </c:val>
          <c:extLst>
            <c:ext xmlns:c16="http://schemas.microsoft.com/office/drawing/2014/chart" uri="{C3380CC4-5D6E-409C-BE32-E72D297353CC}">
              <c16:uniqueId val="{00000001-1635-41D3-885A-E0D81CD2C790}"/>
            </c:ext>
          </c:extLst>
        </c:ser>
        <c:ser>
          <c:idx val="2"/>
          <c:order val="2"/>
          <c:cat>
            <c:strRef>
              <c:f>'Sub-Mechanism of Injury'!$B$5:$B$10</c:f>
              <c:strCache>
                <c:ptCount val="6"/>
                <c:pt idx="0">
                  <c:v>Transition Zones and Walkways</c:v>
                </c:pt>
                <c:pt idx="1">
                  <c:v>Boots and grips</c:v>
                </c:pt>
                <c:pt idx="2">
                  <c:v>Access and Egress</c:v>
                </c:pt>
                <c:pt idx="3">
                  <c:v>Eyes on path</c:v>
                </c:pt>
                <c:pt idx="4">
                  <c:v>Ladder Safety</c:v>
                </c:pt>
                <c:pt idx="5">
                  <c:v>Other</c:v>
                </c:pt>
              </c:strCache>
            </c:strRef>
          </c:cat>
          <c:val>
            <c:numRef>
              <c:f>'Sub-Mechanism of Injury'!$C$4</c:f>
              <c:numCache>
                <c:formatCode>General</c:formatCode>
                <c:ptCount val="1"/>
                <c:pt idx="0">
                  <c:v>0</c:v>
                </c:pt>
              </c:numCache>
            </c:numRef>
          </c:val>
          <c:extLst>
            <c:ext xmlns:c16="http://schemas.microsoft.com/office/drawing/2014/chart" uri="{C3380CC4-5D6E-409C-BE32-E72D297353CC}">
              <c16:uniqueId val="{00000002-1635-41D3-885A-E0D81CD2C790}"/>
            </c:ext>
          </c:extLst>
        </c:ser>
        <c:ser>
          <c:idx val="3"/>
          <c:order val="3"/>
          <c:cat>
            <c:strRef>
              <c:f>'Sub-Mechanism of Injury'!$B$5:$B$10</c:f>
              <c:strCache>
                <c:ptCount val="6"/>
                <c:pt idx="0">
                  <c:v>Transition Zones and Walkways</c:v>
                </c:pt>
                <c:pt idx="1">
                  <c:v>Boots and grips</c:v>
                </c:pt>
                <c:pt idx="2">
                  <c:v>Access and Egress</c:v>
                </c:pt>
                <c:pt idx="3">
                  <c:v>Eyes on path</c:v>
                </c:pt>
                <c:pt idx="4">
                  <c:v>Ladder Safety</c:v>
                </c:pt>
                <c:pt idx="5">
                  <c:v>Other</c:v>
                </c:pt>
              </c:strCache>
            </c:strRef>
          </c:cat>
          <c:val>
            <c:numRef>
              <c:f>'Sub-Mechanism of Injury'!$C$4</c:f>
              <c:numCache>
                <c:formatCode>General</c:formatCode>
                <c:ptCount val="1"/>
                <c:pt idx="0">
                  <c:v>0</c:v>
                </c:pt>
              </c:numCache>
            </c:numRef>
          </c:val>
          <c:extLst>
            <c:ext xmlns:c16="http://schemas.microsoft.com/office/drawing/2014/chart" uri="{C3380CC4-5D6E-409C-BE32-E72D297353CC}">
              <c16:uniqueId val="{00000003-1635-41D3-885A-E0D81CD2C790}"/>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sz="800"/>
          </a:pPr>
          <a:endParaRPr lang="en-US"/>
        </a:p>
      </c:txPr>
    </c:legend>
    <c:plotVisOnly val="1"/>
    <c:dispBlanksAs val="gap"/>
    <c:showDLblsOverMax val="0"/>
  </c:chart>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1"/>
          <c:order val="1"/>
          <c:cat>
            <c:strRef>
              <c:f>'Sub-Mechanism of Injury'!$B$5:$B$10</c:f>
              <c:strCache>
                <c:ptCount val="6"/>
                <c:pt idx="0">
                  <c:v>Transition Zones and Walkways</c:v>
                </c:pt>
                <c:pt idx="1">
                  <c:v>Boots and grips</c:v>
                </c:pt>
                <c:pt idx="2">
                  <c:v>Access and Egress</c:v>
                </c:pt>
                <c:pt idx="3">
                  <c:v>Eyes on path</c:v>
                </c:pt>
                <c:pt idx="4">
                  <c:v>Ladder Safety</c:v>
                </c:pt>
                <c:pt idx="5">
                  <c:v>Other</c:v>
                </c:pt>
              </c:strCache>
            </c:strRef>
          </c:cat>
          <c:val>
            <c:numRef>
              <c:f>'Sub-Mechanism of Injury'!$D$5:$D$10</c:f>
              <c:numCache>
                <c:formatCode>General</c:formatCode>
                <c:ptCount val="6"/>
                <c:pt idx="0">
                  <c:v>1</c:v>
                </c:pt>
                <c:pt idx="1">
                  <c:v>1</c:v>
                </c:pt>
                <c:pt idx="2">
                  <c:v>1</c:v>
                </c:pt>
                <c:pt idx="3">
                  <c:v>1</c:v>
                </c:pt>
                <c:pt idx="4">
                  <c:v>1</c:v>
                </c:pt>
                <c:pt idx="5">
                  <c:v>1</c:v>
                </c:pt>
              </c:numCache>
            </c:numRef>
          </c:val>
          <c:extLst>
            <c:ext xmlns:c16="http://schemas.microsoft.com/office/drawing/2014/chart" uri="{C3380CC4-5D6E-409C-BE32-E72D297353CC}">
              <c16:uniqueId val="{00000000-D017-4927-B2FD-6E533082CABC}"/>
            </c:ext>
          </c:extLst>
        </c:ser>
        <c:ser>
          <c:idx val="0"/>
          <c:order val="0"/>
          <c:cat>
            <c:strRef>
              <c:f>'Sub-Mechanism of Injury'!$B$5:$B$10</c:f>
              <c:strCache>
                <c:ptCount val="6"/>
                <c:pt idx="0">
                  <c:v>Transition Zones and Walkways</c:v>
                </c:pt>
                <c:pt idx="1">
                  <c:v>Boots and grips</c:v>
                </c:pt>
                <c:pt idx="2">
                  <c:v>Access and Egress</c:v>
                </c:pt>
                <c:pt idx="3">
                  <c:v>Eyes on path</c:v>
                </c:pt>
                <c:pt idx="4">
                  <c:v>Ladder Safety</c:v>
                </c:pt>
                <c:pt idx="5">
                  <c:v>Other</c:v>
                </c:pt>
              </c:strCache>
            </c:strRef>
          </c:cat>
          <c:val>
            <c:numRef>
              <c:f>'Sub-Mechanism of Injury'!$D$5:$D$10</c:f>
              <c:numCache>
                <c:formatCode>General</c:formatCode>
                <c:ptCount val="6"/>
                <c:pt idx="0">
                  <c:v>1</c:v>
                </c:pt>
                <c:pt idx="1">
                  <c:v>1</c:v>
                </c:pt>
                <c:pt idx="2">
                  <c:v>1</c:v>
                </c:pt>
                <c:pt idx="3">
                  <c:v>1</c:v>
                </c:pt>
                <c:pt idx="4">
                  <c:v>1</c:v>
                </c:pt>
                <c:pt idx="5">
                  <c:v>1</c:v>
                </c:pt>
              </c:numCache>
            </c:numRef>
          </c:val>
          <c:extLst>
            <c:ext xmlns:c16="http://schemas.microsoft.com/office/drawing/2014/chart" uri="{C3380CC4-5D6E-409C-BE32-E72D297353CC}">
              <c16:uniqueId val="{00000001-D017-4927-B2FD-6E533082CABC}"/>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cat>
            <c:strRef>
              <c:f>'Sub-Mechanism of Injury'!$B$5:$B$10</c:f>
              <c:strCache>
                <c:ptCount val="6"/>
                <c:pt idx="0">
                  <c:v>Transition Zones and Walkways</c:v>
                </c:pt>
                <c:pt idx="1">
                  <c:v>Boots and grips</c:v>
                </c:pt>
                <c:pt idx="2">
                  <c:v>Access and Egress</c:v>
                </c:pt>
                <c:pt idx="3">
                  <c:v>Eyes on path</c:v>
                </c:pt>
                <c:pt idx="4">
                  <c:v>Ladder Safety</c:v>
                </c:pt>
                <c:pt idx="5">
                  <c:v>Other</c:v>
                </c:pt>
              </c:strCache>
            </c:strRef>
          </c:cat>
          <c:val>
            <c:numRef>
              <c:f>'Sub-Mechanism of Injury'!$F$5:$F$10</c:f>
              <c:numCache>
                <c:formatCode>General</c:formatCode>
                <c:ptCount val="6"/>
                <c:pt idx="0">
                  <c:v>1</c:v>
                </c:pt>
                <c:pt idx="1">
                  <c:v>1</c:v>
                </c:pt>
                <c:pt idx="2">
                  <c:v>1</c:v>
                </c:pt>
                <c:pt idx="3">
                  <c:v>1</c:v>
                </c:pt>
                <c:pt idx="4">
                  <c:v>1</c:v>
                </c:pt>
                <c:pt idx="5">
                  <c:v>1</c:v>
                </c:pt>
              </c:numCache>
            </c:numRef>
          </c:val>
          <c:extLst>
            <c:ext xmlns:c16="http://schemas.microsoft.com/office/drawing/2014/chart" uri="{C3380CC4-5D6E-409C-BE32-E72D297353CC}">
              <c16:uniqueId val="{00000000-FA0F-41EF-849D-B60F5DF848B3}"/>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cat>
            <c:strRef>
              <c:f>'Sub-Mechanism of Injury'!$B$5:$B$10</c:f>
              <c:strCache>
                <c:ptCount val="6"/>
                <c:pt idx="0">
                  <c:v>Transition Zones and Walkways</c:v>
                </c:pt>
                <c:pt idx="1">
                  <c:v>Boots and grips</c:v>
                </c:pt>
                <c:pt idx="2">
                  <c:v>Access and Egress</c:v>
                </c:pt>
                <c:pt idx="3">
                  <c:v>Eyes on path</c:v>
                </c:pt>
                <c:pt idx="4">
                  <c:v>Ladder Safety</c:v>
                </c:pt>
                <c:pt idx="5">
                  <c:v>Other</c:v>
                </c:pt>
              </c:strCache>
            </c:strRef>
          </c:cat>
          <c:val>
            <c:numRef>
              <c:f>'Sub-Mechanism of Injury'!$E$5:$E$10</c:f>
              <c:numCache>
                <c:formatCode>General</c:formatCode>
                <c:ptCount val="6"/>
                <c:pt idx="0">
                  <c:v>1</c:v>
                </c:pt>
                <c:pt idx="1">
                  <c:v>1</c:v>
                </c:pt>
                <c:pt idx="2">
                  <c:v>1</c:v>
                </c:pt>
                <c:pt idx="3">
                  <c:v>1</c:v>
                </c:pt>
                <c:pt idx="4">
                  <c:v>1</c:v>
                </c:pt>
                <c:pt idx="5">
                  <c:v>1</c:v>
                </c:pt>
              </c:numCache>
            </c:numRef>
          </c:val>
          <c:extLst>
            <c:ext xmlns:c16="http://schemas.microsoft.com/office/drawing/2014/chart" uri="{C3380CC4-5D6E-409C-BE32-E72D297353CC}">
              <c16:uniqueId val="{00000000-4F32-4A8C-A113-81D23FF8789A}"/>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cat>
            <c:strRef>
              <c:f>'Sub-Mechanism of Injury'!$B$5:$B$10</c:f>
              <c:strCache>
                <c:ptCount val="6"/>
                <c:pt idx="0">
                  <c:v>Transition Zones and Walkways</c:v>
                </c:pt>
                <c:pt idx="1">
                  <c:v>Boots and grips</c:v>
                </c:pt>
                <c:pt idx="2">
                  <c:v>Access and Egress</c:v>
                </c:pt>
                <c:pt idx="3">
                  <c:v>Eyes on path</c:v>
                </c:pt>
                <c:pt idx="4">
                  <c:v>Ladder Safety</c:v>
                </c:pt>
                <c:pt idx="5">
                  <c:v>Other</c:v>
                </c:pt>
              </c:strCache>
            </c:strRef>
          </c:cat>
          <c:val>
            <c:numRef>
              <c:f>'Sub-Mechanism of Injury'!$H$5:$H$10</c:f>
              <c:numCache>
                <c:formatCode>General</c:formatCode>
                <c:ptCount val="6"/>
                <c:pt idx="0">
                  <c:v>1</c:v>
                </c:pt>
                <c:pt idx="1">
                  <c:v>1</c:v>
                </c:pt>
                <c:pt idx="2">
                  <c:v>1</c:v>
                </c:pt>
                <c:pt idx="3">
                  <c:v>1</c:v>
                </c:pt>
                <c:pt idx="4">
                  <c:v>1</c:v>
                </c:pt>
                <c:pt idx="5">
                  <c:v>1</c:v>
                </c:pt>
              </c:numCache>
            </c:numRef>
          </c:val>
          <c:extLst>
            <c:ext xmlns:c16="http://schemas.microsoft.com/office/drawing/2014/chart" uri="{C3380CC4-5D6E-409C-BE32-E72D297353CC}">
              <c16:uniqueId val="{00000000-6044-4793-8AC0-0939C7DE50B5}"/>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cat>
            <c:strRef>
              <c:f>'Sub-Mechanism of Injury'!$B$5:$B$10</c:f>
              <c:strCache>
                <c:ptCount val="6"/>
                <c:pt idx="0">
                  <c:v>Transition Zones and Walkways</c:v>
                </c:pt>
                <c:pt idx="1">
                  <c:v>Boots and grips</c:v>
                </c:pt>
                <c:pt idx="2">
                  <c:v>Access and Egress</c:v>
                </c:pt>
                <c:pt idx="3">
                  <c:v>Eyes on path</c:v>
                </c:pt>
                <c:pt idx="4">
                  <c:v>Ladder Safety</c:v>
                </c:pt>
                <c:pt idx="5">
                  <c:v>Other</c:v>
                </c:pt>
              </c:strCache>
            </c:strRef>
          </c:cat>
          <c:val>
            <c:numRef>
              <c:f>'Sub-Mechanism of Injury'!$G$5:$G$10</c:f>
              <c:numCache>
                <c:formatCode>General</c:formatCode>
                <c:ptCount val="6"/>
                <c:pt idx="0">
                  <c:v>1</c:v>
                </c:pt>
                <c:pt idx="1">
                  <c:v>1</c:v>
                </c:pt>
                <c:pt idx="2">
                  <c:v>1</c:v>
                </c:pt>
                <c:pt idx="3">
                  <c:v>1</c:v>
                </c:pt>
                <c:pt idx="4">
                  <c:v>1</c:v>
                </c:pt>
                <c:pt idx="5">
                  <c:v>1</c:v>
                </c:pt>
              </c:numCache>
            </c:numRef>
          </c:val>
          <c:extLst>
            <c:ext xmlns:c16="http://schemas.microsoft.com/office/drawing/2014/chart" uri="{C3380CC4-5D6E-409C-BE32-E72D297353CC}">
              <c16:uniqueId val="{00000000-540B-4E7B-A7DA-D2B0500CD3CE}"/>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190500</xdr:colOff>
      <xdr:row>5</xdr:row>
      <xdr:rowOff>190642</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1409699" cy="12383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240883</xdr:colOff>
      <xdr:row>1</xdr:row>
      <xdr:rowOff>25400</xdr:rowOff>
    </xdr:from>
    <xdr:to>
      <xdr:col>18</xdr:col>
      <xdr:colOff>364999</xdr:colOff>
      <xdr:row>5</xdr:row>
      <xdr:rowOff>383</xdr:rowOff>
    </xdr:to>
    <xdr:pic>
      <xdr:nvPicPr>
        <xdr:cNvPr id="7" name="Picture 6">
          <a:extLst>
            <a:ext uri="{FF2B5EF4-FFF2-40B4-BE49-F238E27FC236}">
              <a16:creationId xmlns:a16="http://schemas.microsoft.com/office/drawing/2014/main" id="{4B6A9EC8-C732-4318-8047-601CB7D4DCE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451683" y="244475"/>
          <a:ext cx="1400466" cy="8512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195262</xdr:colOff>
      <xdr:row>3</xdr:row>
      <xdr:rowOff>0</xdr:rowOff>
    </xdr:from>
    <xdr:to>
      <xdr:col>14</xdr:col>
      <xdr:colOff>352425</xdr:colOff>
      <xdr:row>14</xdr:row>
      <xdr:rowOff>47625</xdr:rowOff>
    </xdr:to>
    <xdr:graphicFrame macro="">
      <xdr:nvGraphicFramePr>
        <xdr:cNvPr id="2" name="Chart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523875</xdr:colOff>
      <xdr:row>3</xdr:row>
      <xdr:rowOff>9525</xdr:rowOff>
    </xdr:from>
    <xdr:to>
      <xdr:col>20</xdr:col>
      <xdr:colOff>71438</xdr:colOff>
      <xdr:row>14</xdr:row>
      <xdr:rowOff>57150</xdr:rowOff>
    </xdr:to>
    <xdr:graphicFrame macro="">
      <xdr:nvGraphicFramePr>
        <xdr:cNvPr id="3" name="Chart 2">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604836</xdr:colOff>
      <xdr:row>17</xdr:row>
      <xdr:rowOff>47625</xdr:rowOff>
    </xdr:from>
    <xdr:to>
      <xdr:col>7</xdr:col>
      <xdr:colOff>828674</xdr:colOff>
      <xdr:row>31</xdr:row>
      <xdr:rowOff>123825</xdr:rowOff>
    </xdr:to>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19050</xdr:colOff>
      <xdr:row>17</xdr:row>
      <xdr:rowOff>57150</xdr:rowOff>
    </xdr:from>
    <xdr:to>
      <xdr:col>13</xdr:col>
      <xdr:colOff>828675</xdr:colOff>
      <xdr:row>31</xdr:row>
      <xdr:rowOff>133350</xdr:rowOff>
    </xdr:to>
    <xdr:graphicFrame macro="">
      <xdr:nvGraphicFramePr>
        <xdr:cNvPr id="3"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19049</xdr:colOff>
      <xdr:row>17</xdr:row>
      <xdr:rowOff>66675</xdr:rowOff>
    </xdr:from>
    <xdr:to>
      <xdr:col>19</xdr:col>
      <xdr:colOff>838199</xdr:colOff>
      <xdr:row>31</xdr:row>
      <xdr:rowOff>142875</xdr:rowOff>
    </xdr:to>
    <xdr:graphicFrame macro="">
      <xdr:nvGraphicFramePr>
        <xdr:cNvPr id="4" name="Chart 3">
          <a:extLst>
            <a:ext uri="{FF2B5EF4-FFF2-40B4-BE49-F238E27FC236}">
              <a16:creationId xmlns:a16="http://schemas.microsoft.com/office/drawing/2014/main" id="{00000000-0008-0000-0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595312</xdr:colOff>
      <xdr:row>13</xdr:row>
      <xdr:rowOff>0</xdr:rowOff>
    </xdr:from>
    <xdr:to>
      <xdr:col>2</xdr:col>
      <xdr:colOff>819150</xdr:colOff>
      <xdr:row>27</xdr:row>
      <xdr:rowOff>47625</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100012</xdr:colOff>
      <xdr:row>13</xdr:row>
      <xdr:rowOff>9525</xdr:rowOff>
    </xdr:from>
    <xdr:to>
      <xdr:col>6</xdr:col>
      <xdr:colOff>390525</xdr:colOff>
      <xdr:row>27</xdr:row>
      <xdr:rowOff>85725</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114300</xdr:colOff>
      <xdr:row>13</xdr:row>
      <xdr:rowOff>0</xdr:rowOff>
    </xdr:from>
    <xdr:to>
      <xdr:col>15</xdr:col>
      <xdr:colOff>461963</xdr:colOff>
      <xdr:row>27</xdr:row>
      <xdr:rowOff>76200</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681037</xdr:colOff>
      <xdr:row>13</xdr:row>
      <xdr:rowOff>0</xdr:rowOff>
    </xdr:from>
    <xdr:to>
      <xdr:col>11</xdr:col>
      <xdr:colOff>0</xdr:colOff>
      <xdr:row>27</xdr:row>
      <xdr:rowOff>76200</xdr:rowOff>
    </xdr:to>
    <xdr:graphicFrame macro="">
      <xdr:nvGraphicFramePr>
        <xdr:cNvPr id="5" name="Chart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119063</xdr:colOff>
      <xdr:row>28</xdr:row>
      <xdr:rowOff>0</xdr:rowOff>
    </xdr:from>
    <xdr:to>
      <xdr:col>15</xdr:col>
      <xdr:colOff>466726</xdr:colOff>
      <xdr:row>42</xdr:row>
      <xdr:rowOff>76200</xdr:rowOff>
    </xdr:to>
    <xdr:graphicFrame macro="">
      <xdr:nvGraphicFramePr>
        <xdr:cNvPr id="6" name="Chart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685800</xdr:colOff>
      <xdr:row>28</xdr:row>
      <xdr:rowOff>0</xdr:rowOff>
    </xdr:from>
    <xdr:to>
      <xdr:col>11</xdr:col>
      <xdr:colOff>4763</xdr:colOff>
      <xdr:row>42</xdr:row>
      <xdr:rowOff>76200</xdr:rowOff>
    </xdr:to>
    <xdr:graphicFrame macro="">
      <xdr:nvGraphicFramePr>
        <xdr:cNvPr id="7" name="Chart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514349</xdr:colOff>
      <xdr:row>13</xdr:row>
      <xdr:rowOff>152400</xdr:rowOff>
    </xdr:from>
    <xdr:to>
      <xdr:col>4</xdr:col>
      <xdr:colOff>704849</xdr:colOff>
      <xdr:row>16</xdr:row>
      <xdr:rowOff>57150</xdr:rowOff>
    </xdr:to>
    <xdr:sp macro="" textlink="">
      <xdr:nvSpPr>
        <xdr:cNvPr id="8" name="TextBox 1">
          <a:extLst>
            <a:ext uri="{FF2B5EF4-FFF2-40B4-BE49-F238E27FC236}">
              <a16:creationId xmlns:a16="http://schemas.microsoft.com/office/drawing/2014/main" id="{00000000-0008-0000-0300-000008000000}"/>
            </a:ext>
          </a:extLst>
        </xdr:cNvPr>
        <xdr:cNvSpPr txBox="1"/>
      </xdr:nvSpPr>
      <xdr:spPr>
        <a:xfrm>
          <a:off x="3686174" y="2819400"/>
          <a:ext cx="1019175" cy="47625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100"/>
            <a:t>Last Years TIF</a:t>
          </a:r>
        </a:p>
        <a:p>
          <a:pPr algn="ctr"/>
          <a:r>
            <a:rPr lang="en-US" sz="1100"/>
            <a:t>Mechanism</a:t>
          </a:r>
        </a:p>
      </xdr:txBody>
    </xdr:sp>
    <xdr:clientData/>
  </xdr:twoCellAnchor>
  <xdr:twoCellAnchor>
    <xdr:from>
      <xdr:col>7</xdr:col>
      <xdr:colOff>209549</xdr:colOff>
      <xdr:row>13</xdr:row>
      <xdr:rowOff>123825</xdr:rowOff>
    </xdr:from>
    <xdr:to>
      <xdr:col>8</xdr:col>
      <xdr:colOff>476249</xdr:colOff>
      <xdr:row>16</xdr:row>
      <xdr:rowOff>28575</xdr:rowOff>
    </xdr:to>
    <xdr:sp macro="" textlink="">
      <xdr:nvSpPr>
        <xdr:cNvPr id="9" name="TextBox 1">
          <a:extLst>
            <a:ext uri="{FF2B5EF4-FFF2-40B4-BE49-F238E27FC236}">
              <a16:creationId xmlns:a16="http://schemas.microsoft.com/office/drawing/2014/main" id="{00000000-0008-0000-0300-000009000000}"/>
            </a:ext>
          </a:extLst>
        </xdr:cNvPr>
        <xdr:cNvSpPr txBox="1"/>
      </xdr:nvSpPr>
      <xdr:spPr>
        <a:xfrm>
          <a:off x="6715124" y="2790825"/>
          <a:ext cx="1095375" cy="47625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100"/>
            <a:t>2 Years RIF</a:t>
          </a:r>
        </a:p>
        <a:p>
          <a:pPr algn="ctr"/>
          <a:r>
            <a:rPr lang="en-US" sz="1100"/>
            <a:t>Mechanism</a:t>
          </a:r>
        </a:p>
      </xdr:txBody>
    </xdr:sp>
    <xdr:clientData/>
  </xdr:twoCellAnchor>
  <xdr:twoCellAnchor>
    <xdr:from>
      <xdr:col>11</xdr:col>
      <xdr:colOff>466724</xdr:colOff>
      <xdr:row>13</xdr:row>
      <xdr:rowOff>123825</xdr:rowOff>
    </xdr:from>
    <xdr:to>
      <xdr:col>13</xdr:col>
      <xdr:colOff>342899</xdr:colOff>
      <xdr:row>16</xdr:row>
      <xdr:rowOff>28575</xdr:rowOff>
    </xdr:to>
    <xdr:sp macro="" textlink="">
      <xdr:nvSpPr>
        <xdr:cNvPr id="10" name="TextBox 1">
          <a:extLst>
            <a:ext uri="{FF2B5EF4-FFF2-40B4-BE49-F238E27FC236}">
              <a16:creationId xmlns:a16="http://schemas.microsoft.com/office/drawing/2014/main" id="{00000000-0008-0000-0300-00000A000000}"/>
            </a:ext>
          </a:extLst>
        </xdr:cNvPr>
        <xdr:cNvSpPr txBox="1"/>
      </xdr:nvSpPr>
      <xdr:spPr>
        <a:xfrm>
          <a:off x="9629774" y="2790825"/>
          <a:ext cx="1095375" cy="47625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100"/>
            <a:t>2 Years TIF</a:t>
          </a:r>
        </a:p>
        <a:p>
          <a:pPr algn="ctr"/>
          <a:r>
            <a:rPr lang="en-US" sz="1100"/>
            <a:t>Mechanism</a:t>
          </a:r>
        </a:p>
      </xdr:txBody>
    </xdr:sp>
    <xdr:clientData/>
  </xdr:twoCellAnchor>
  <xdr:twoCellAnchor>
    <xdr:from>
      <xdr:col>7</xdr:col>
      <xdr:colOff>228600</xdr:colOff>
      <xdr:row>28</xdr:row>
      <xdr:rowOff>114300</xdr:rowOff>
    </xdr:from>
    <xdr:to>
      <xdr:col>8</xdr:col>
      <xdr:colOff>495300</xdr:colOff>
      <xdr:row>31</xdr:row>
      <xdr:rowOff>19050</xdr:rowOff>
    </xdr:to>
    <xdr:sp macro="" textlink="">
      <xdr:nvSpPr>
        <xdr:cNvPr id="11" name="TextBox 1">
          <a:extLst>
            <a:ext uri="{FF2B5EF4-FFF2-40B4-BE49-F238E27FC236}">
              <a16:creationId xmlns:a16="http://schemas.microsoft.com/office/drawing/2014/main" id="{00000000-0008-0000-0300-00000B000000}"/>
            </a:ext>
          </a:extLst>
        </xdr:cNvPr>
        <xdr:cNvSpPr txBox="1"/>
      </xdr:nvSpPr>
      <xdr:spPr>
        <a:xfrm>
          <a:off x="6734175" y="5638800"/>
          <a:ext cx="1095375" cy="47625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100"/>
            <a:t>3 Years TIF</a:t>
          </a:r>
        </a:p>
        <a:p>
          <a:pPr algn="ctr"/>
          <a:r>
            <a:rPr lang="en-US" sz="1100"/>
            <a:t>Mechanism</a:t>
          </a:r>
        </a:p>
      </xdr:txBody>
    </xdr:sp>
    <xdr:clientData/>
  </xdr:twoCellAnchor>
  <xdr:twoCellAnchor>
    <xdr:from>
      <xdr:col>11</xdr:col>
      <xdr:colOff>485775</xdr:colOff>
      <xdr:row>28</xdr:row>
      <xdr:rowOff>142875</xdr:rowOff>
    </xdr:from>
    <xdr:to>
      <xdr:col>13</xdr:col>
      <xdr:colOff>361950</xdr:colOff>
      <xdr:row>31</xdr:row>
      <xdr:rowOff>47625</xdr:rowOff>
    </xdr:to>
    <xdr:sp macro="" textlink="">
      <xdr:nvSpPr>
        <xdr:cNvPr id="12" name="TextBox 1">
          <a:extLst>
            <a:ext uri="{FF2B5EF4-FFF2-40B4-BE49-F238E27FC236}">
              <a16:creationId xmlns:a16="http://schemas.microsoft.com/office/drawing/2014/main" id="{00000000-0008-0000-0300-00000C000000}"/>
            </a:ext>
          </a:extLst>
        </xdr:cNvPr>
        <xdr:cNvSpPr txBox="1"/>
      </xdr:nvSpPr>
      <xdr:spPr>
        <a:xfrm>
          <a:off x="9648825" y="5667375"/>
          <a:ext cx="1095375" cy="47625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100"/>
            <a:t>3 Years TIF</a:t>
          </a:r>
        </a:p>
        <a:p>
          <a:pPr algn="ctr"/>
          <a:r>
            <a:rPr lang="en-US" sz="1100"/>
            <a:t>Mechanism</a:t>
          </a:r>
        </a:p>
      </xdr:txBody>
    </xdr:sp>
    <xdr:clientData/>
  </xdr:twoCellAnchor>
</xdr:wsDr>
</file>

<file path=xl/drawings/drawing5.xml><?xml version="1.0" encoding="utf-8"?>
<c:userShapes xmlns:c="http://schemas.openxmlformats.org/drawingml/2006/chart">
  <cdr:relSizeAnchor xmlns:cdr="http://schemas.openxmlformats.org/drawingml/2006/chartDrawing">
    <cdr:from>
      <cdr:x>0.16007</cdr:x>
      <cdr:y>0.04912</cdr:y>
    </cdr:from>
    <cdr:to>
      <cdr:x>0.49053</cdr:x>
      <cdr:y>0.22456</cdr:y>
    </cdr:to>
    <cdr:sp macro="" textlink="">
      <cdr:nvSpPr>
        <cdr:cNvPr id="2" name="TextBox 1"/>
        <cdr:cNvSpPr txBox="1"/>
      </cdr:nvSpPr>
      <cdr:spPr>
        <a:xfrm xmlns:a="http://schemas.openxmlformats.org/drawingml/2006/main">
          <a:off x="442913" y="133350"/>
          <a:ext cx="914400" cy="4762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1100"/>
            <a:t>Last Years RIF</a:t>
          </a:r>
        </a:p>
        <a:p xmlns:a="http://schemas.openxmlformats.org/drawingml/2006/main">
          <a:pPr algn="ctr"/>
          <a:r>
            <a:rPr lang="en-US" sz="1100"/>
            <a:t>Mechanism</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59"/>
  <sheetViews>
    <sheetView showGridLines="0" tabSelected="1" view="pageBreakPreview" zoomScaleNormal="100" zoomScaleSheetLayoutView="100" workbookViewId="0">
      <selection activeCell="A8" sqref="A8:S9"/>
    </sheetView>
  </sheetViews>
  <sheetFormatPr defaultColWidth="9.140625" defaultRowHeight="14.25" x14ac:dyDescent="0.2"/>
  <cols>
    <col min="1" max="16384" width="9.140625" style="1"/>
  </cols>
  <sheetData>
    <row r="1" spans="1:19" ht="17.100000000000001" customHeight="1" x14ac:dyDescent="0.2">
      <c r="E1" s="52"/>
      <c r="F1" s="52"/>
      <c r="G1" s="52"/>
      <c r="H1" s="52"/>
      <c r="I1" s="52"/>
      <c r="J1" s="52"/>
      <c r="K1" s="52"/>
      <c r="L1" s="52"/>
      <c r="M1" s="52"/>
      <c r="N1" s="52"/>
      <c r="O1" s="52"/>
      <c r="P1" s="52"/>
      <c r="Q1" s="52"/>
      <c r="R1" s="52"/>
      <c r="S1" s="52"/>
    </row>
    <row r="2" spans="1:19" ht="17.100000000000001" customHeight="1" x14ac:dyDescent="0.2">
      <c r="E2" s="52"/>
      <c r="F2" s="52"/>
      <c r="G2" s="52"/>
      <c r="H2" s="52"/>
      <c r="I2" s="52"/>
      <c r="J2" s="52"/>
      <c r="K2" s="52"/>
      <c r="L2" s="52"/>
      <c r="M2" s="52"/>
      <c r="N2" s="52"/>
      <c r="O2" s="52"/>
      <c r="P2" s="52"/>
      <c r="Q2" s="52"/>
      <c r="R2" s="52"/>
      <c r="S2" s="52"/>
    </row>
    <row r="3" spans="1:19" ht="17.100000000000001" customHeight="1" x14ac:dyDescent="0.2">
      <c r="A3" s="53" t="s">
        <v>0</v>
      </c>
      <c r="B3" s="53"/>
      <c r="C3" s="53"/>
      <c r="D3" s="53"/>
      <c r="E3" s="53"/>
      <c r="F3" s="53"/>
      <c r="G3" s="53"/>
      <c r="H3" s="53"/>
      <c r="I3" s="53"/>
      <c r="J3" s="53"/>
      <c r="K3" s="53"/>
      <c r="L3" s="53"/>
      <c r="M3" s="53"/>
      <c r="N3" s="53"/>
      <c r="O3" s="53"/>
      <c r="P3" s="53"/>
      <c r="Q3" s="53"/>
      <c r="R3" s="53"/>
      <c r="S3" s="53"/>
    </row>
    <row r="4" spans="1:19" ht="17.100000000000001" customHeight="1" x14ac:dyDescent="0.2">
      <c r="A4" s="53"/>
      <c r="B4" s="53"/>
      <c r="C4" s="53"/>
      <c r="D4" s="53"/>
      <c r="E4" s="53"/>
      <c r="F4" s="53"/>
      <c r="G4" s="53"/>
      <c r="H4" s="53"/>
      <c r="I4" s="53"/>
      <c r="J4" s="53"/>
      <c r="K4" s="53"/>
      <c r="L4" s="53"/>
      <c r="M4" s="53"/>
      <c r="N4" s="53"/>
      <c r="O4" s="53"/>
      <c r="P4" s="53"/>
      <c r="Q4" s="53"/>
      <c r="R4" s="53"/>
      <c r="S4" s="53"/>
    </row>
    <row r="5" spans="1:19" ht="17.100000000000001" customHeight="1" x14ac:dyDescent="0.2"/>
    <row r="6" spans="1:19" ht="17.100000000000001" customHeight="1" x14ac:dyDescent="0.2"/>
    <row r="7" spans="1:19" s="5" customFormat="1" ht="18" x14ac:dyDescent="0.25">
      <c r="A7" s="2" t="s">
        <v>1</v>
      </c>
      <c r="B7" s="3"/>
      <c r="C7" s="3"/>
      <c r="D7" s="3"/>
      <c r="E7" s="3"/>
      <c r="F7" s="3"/>
      <c r="G7" s="3"/>
      <c r="H7" s="3"/>
      <c r="I7" s="3"/>
      <c r="J7" s="3"/>
      <c r="K7" s="3"/>
      <c r="L7" s="3"/>
      <c r="M7" s="3"/>
      <c r="N7" s="3"/>
      <c r="O7" s="3"/>
      <c r="P7" s="3"/>
      <c r="Q7" s="3"/>
      <c r="R7" s="3"/>
      <c r="S7" s="4"/>
    </row>
    <row r="8" spans="1:19" s="5" customFormat="1" ht="21.95" customHeight="1" x14ac:dyDescent="0.25">
      <c r="A8" s="54" t="s">
        <v>97</v>
      </c>
      <c r="B8" s="55"/>
      <c r="C8" s="55"/>
      <c r="D8" s="55"/>
      <c r="E8" s="55"/>
      <c r="F8" s="55"/>
      <c r="G8" s="55"/>
      <c r="H8" s="55"/>
      <c r="I8" s="55"/>
      <c r="J8" s="55"/>
      <c r="K8" s="55"/>
      <c r="L8" s="55"/>
      <c r="M8" s="55"/>
      <c r="N8" s="55"/>
      <c r="O8" s="55"/>
      <c r="P8" s="55"/>
      <c r="Q8" s="55"/>
      <c r="R8" s="55"/>
      <c r="S8" s="56"/>
    </row>
    <row r="9" spans="1:19" s="5" customFormat="1" ht="36.75" customHeight="1" x14ac:dyDescent="0.25">
      <c r="A9" s="54"/>
      <c r="B9" s="55"/>
      <c r="C9" s="55"/>
      <c r="D9" s="55"/>
      <c r="E9" s="55"/>
      <c r="F9" s="55"/>
      <c r="G9" s="55"/>
      <c r="H9" s="55"/>
      <c r="I9" s="55"/>
      <c r="J9" s="55"/>
      <c r="K9" s="55"/>
      <c r="L9" s="55"/>
      <c r="M9" s="55"/>
      <c r="N9" s="55"/>
      <c r="O9" s="55"/>
      <c r="P9" s="55"/>
      <c r="Q9" s="55"/>
      <c r="R9" s="55"/>
      <c r="S9" s="56"/>
    </row>
    <row r="10" spans="1:19" s="5" customFormat="1" ht="9.9499999999999993" customHeight="1" x14ac:dyDescent="0.25">
      <c r="A10" s="6"/>
      <c r="B10" s="7"/>
      <c r="C10" s="7"/>
      <c r="D10" s="7"/>
      <c r="E10" s="7"/>
      <c r="F10" s="7"/>
      <c r="G10" s="7"/>
      <c r="H10" s="7"/>
      <c r="I10" s="7"/>
      <c r="J10" s="8"/>
      <c r="K10" s="8"/>
      <c r="L10" s="8"/>
      <c r="M10" s="8"/>
      <c r="N10" s="8"/>
      <c r="O10" s="8"/>
      <c r="P10" s="8"/>
      <c r="Q10" s="8"/>
      <c r="R10" s="8"/>
      <c r="S10" s="9"/>
    </row>
    <row r="11" spans="1:19" s="5" customFormat="1" ht="21.95" customHeight="1" x14ac:dyDescent="0.25">
      <c r="A11" s="10" t="s">
        <v>2</v>
      </c>
      <c r="B11" s="11"/>
      <c r="C11" s="11"/>
      <c r="D11" s="11"/>
      <c r="E11" s="11"/>
      <c r="F11" s="11"/>
      <c r="G11" s="11"/>
      <c r="H11" s="11"/>
      <c r="I11" s="11"/>
      <c r="J11" s="8"/>
      <c r="K11" s="8"/>
      <c r="L11" s="8"/>
      <c r="M11" s="8"/>
      <c r="N11" s="8"/>
      <c r="O11" s="8"/>
      <c r="P11" s="8"/>
      <c r="Q11" s="8"/>
      <c r="R11" s="8"/>
      <c r="S11" s="9"/>
    </row>
    <row r="12" spans="1:19" s="5" customFormat="1" ht="21.95" customHeight="1" x14ac:dyDescent="0.25">
      <c r="A12" s="10" t="s">
        <v>93</v>
      </c>
      <c r="B12" s="11"/>
      <c r="C12" s="11"/>
      <c r="D12" s="11"/>
      <c r="E12" s="11"/>
      <c r="F12" s="11"/>
      <c r="G12" s="11"/>
      <c r="H12" s="11"/>
      <c r="I12" s="11"/>
      <c r="J12" s="8"/>
      <c r="K12" s="8"/>
      <c r="L12" s="8"/>
      <c r="M12" s="8"/>
      <c r="N12" s="8"/>
      <c r="O12" s="8"/>
      <c r="P12" s="8"/>
      <c r="Q12" s="8"/>
      <c r="R12" s="8"/>
      <c r="S12" s="9"/>
    </row>
    <row r="13" spans="1:19" s="5" customFormat="1" ht="21.95" customHeight="1" x14ac:dyDescent="0.25">
      <c r="A13" s="10" t="s">
        <v>3</v>
      </c>
      <c r="B13" s="11"/>
      <c r="C13" s="11"/>
      <c r="D13" s="11"/>
      <c r="E13" s="11"/>
      <c r="F13" s="11"/>
      <c r="G13" s="11"/>
      <c r="H13" s="11"/>
      <c r="I13" s="11"/>
      <c r="J13" s="8"/>
      <c r="K13" s="8"/>
      <c r="L13" s="8"/>
      <c r="M13" s="8"/>
      <c r="N13" s="8"/>
      <c r="O13" s="8"/>
      <c r="P13" s="8"/>
      <c r="Q13" s="8"/>
      <c r="R13" s="8"/>
      <c r="S13" s="9"/>
    </row>
    <row r="14" spans="1:19" s="5" customFormat="1" ht="21.95" customHeight="1" x14ac:dyDescent="0.25">
      <c r="A14" s="10" t="s">
        <v>4</v>
      </c>
      <c r="B14" s="11"/>
      <c r="C14" s="11"/>
      <c r="D14" s="11"/>
      <c r="E14" s="11"/>
      <c r="F14" s="11"/>
      <c r="G14" s="11"/>
      <c r="H14" s="11"/>
      <c r="I14" s="11"/>
      <c r="J14" s="8"/>
      <c r="K14" s="8"/>
      <c r="L14" s="8"/>
      <c r="M14" s="8"/>
      <c r="N14" s="8"/>
      <c r="O14" s="8"/>
      <c r="P14" s="8"/>
      <c r="Q14" s="8"/>
      <c r="R14" s="8"/>
      <c r="S14" s="9"/>
    </row>
    <row r="15" spans="1:19" s="5" customFormat="1" ht="9.9499999999999993" customHeight="1" x14ac:dyDescent="0.25">
      <c r="A15" s="10"/>
      <c r="B15" s="11"/>
      <c r="C15" s="11"/>
      <c r="D15" s="11"/>
      <c r="E15" s="11"/>
      <c r="F15" s="11"/>
      <c r="G15" s="11"/>
      <c r="H15" s="11"/>
      <c r="I15" s="11"/>
      <c r="J15" s="8"/>
      <c r="K15" s="8"/>
      <c r="L15" s="8"/>
      <c r="M15" s="8"/>
      <c r="N15" s="8"/>
      <c r="O15" s="8"/>
      <c r="P15" s="8"/>
      <c r="Q15" s="8"/>
      <c r="R15" s="8"/>
      <c r="S15" s="9"/>
    </row>
    <row r="16" spans="1:19" s="5" customFormat="1" ht="21.95" customHeight="1" x14ac:dyDescent="0.25">
      <c r="A16" s="54" t="s">
        <v>94</v>
      </c>
      <c r="B16" s="55"/>
      <c r="C16" s="55"/>
      <c r="D16" s="55"/>
      <c r="E16" s="55"/>
      <c r="F16" s="55"/>
      <c r="G16" s="55"/>
      <c r="H16" s="55"/>
      <c r="I16" s="55"/>
      <c r="J16" s="55"/>
      <c r="K16" s="55"/>
      <c r="L16" s="55"/>
      <c r="M16" s="55"/>
      <c r="N16" s="55"/>
      <c r="O16" s="55"/>
      <c r="P16" s="55"/>
      <c r="Q16" s="55"/>
      <c r="R16" s="55"/>
      <c r="S16" s="56"/>
    </row>
    <row r="17" spans="1:19" s="5" customFormat="1" ht="21.95" customHeight="1" x14ac:dyDescent="0.25">
      <c r="A17" s="54"/>
      <c r="B17" s="55"/>
      <c r="C17" s="55"/>
      <c r="D17" s="55"/>
      <c r="E17" s="55"/>
      <c r="F17" s="55"/>
      <c r="G17" s="55"/>
      <c r="H17" s="55"/>
      <c r="I17" s="55"/>
      <c r="J17" s="55"/>
      <c r="K17" s="55"/>
      <c r="L17" s="55"/>
      <c r="M17" s="55"/>
      <c r="N17" s="55"/>
      <c r="O17" s="55"/>
      <c r="P17" s="55"/>
      <c r="Q17" s="55"/>
      <c r="R17" s="55"/>
      <c r="S17" s="56"/>
    </row>
    <row r="18" spans="1:19" s="5" customFormat="1" ht="21.95" customHeight="1" x14ac:dyDescent="0.25">
      <c r="A18" s="54"/>
      <c r="B18" s="55"/>
      <c r="C18" s="55"/>
      <c r="D18" s="55"/>
      <c r="E18" s="55"/>
      <c r="F18" s="55"/>
      <c r="G18" s="55"/>
      <c r="H18" s="55"/>
      <c r="I18" s="55"/>
      <c r="J18" s="55"/>
      <c r="K18" s="55"/>
      <c r="L18" s="55"/>
      <c r="M18" s="55"/>
      <c r="N18" s="55"/>
      <c r="O18" s="55"/>
      <c r="P18" s="55"/>
      <c r="Q18" s="55"/>
      <c r="R18" s="55"/>
      <c r="S18" s="56"/>
    </row>
    <row r="19" spans="1:19" s="5" customFormat="1" ht="21.95" customHeight="1" x14ac:dyDescent="0.25">
      <c r="A19" s="54"/>
      <c r="B19" s="55"/>
      <c r="C19" s="55"/>
      <c r="D19" s="55"/>
      <c r="E19" s="55"/>
      <c r="F19" s="55"/>
      <c r="G19" s="55"/>
      <c r="H19" s="55"/>
      <c r="I19" s="55"/>
      <c r="J19" s="55"/>
      <c r="K19" s="55"/>
      <c r="L19" s="55"/>
      <c r="M19" s="55"/>
      <c r="N19" s="55"/>
      <c r="O19" s="55"/>
      <c r="P19" s="55"/>
      <c r="Q19" s="55"/>
      <c r="R19" s="55"/>
      <c r="S19" s="56"/>
    </row>
    <row r="20" spans="1:19" s="5" customFormat="1" ht="9.9499999999999993" customHeight="1" x14ac:dyDescent="0.25">
      <c r="A20" s="57"/>
      <c r="B20" s="58"/>
      <c r="C20" s="58"/>
      <c r="D20" s="58"/>
      <c r="E20" s="58"/>
      <c r="F20" s="58"/>
      <c r="G20" s="58"/>
      <c r="H20" s="58"/>
      <c r="I20" s="58"/>
      <c r="J20" s="58"/>
      <c r="K20" s="58"/>
      <c r="L20" s="58"/>
      <c r="M20" s="58"/>
      <c r="N20" s="58"/>
      <c r="O20" s="58"/>
      <c r="P20" s="58"/>
      <c r="Q20" s="58"/>
      <c r="R20" s="58"/>
      <c r="S20" s="59"/>
    </row>
    <row r="21" spans="1:19" s="5" customFormat="1" ht="9.9499999999999993" customHeight="1" x14ac:dyDescent="0.25">
      <c r="A21" s="12"/>
      <c r="B21" s="12"/>
      <c r="C21" s="12"/>
      <c r="D21" s="12"/>
      <c r="E21" s="12"/>
      <c r="F21" s="12"/>
      <c r="G21" s="12"/>
      <c r="H21" s="12"/>
      <c r="I21" s="12"/>
    </row>
    <row r="22" spans="1:19" s="5" customFormat="1" ht="21.95" customHeight="1" x14ac:dyDescent="0.25">
      <c r="A22" s="13" t="s">
        <v>5</v>
      </c>
      <c r="B22" s="12"/>
      <c r="C22" s="12"/>
      <c r="D22" s="12"/>
      <c r="E22" s="12"/>
      <c r="F22" s="12"/>
      <c r="G22" s="12"/>
      <c r="H22" s="12"/>
      <c r="I22" s="12"/>
    </row>
    <row r="23" spans="1:19" s="5" customFormat="1" ht="9.9499999999999993" customHeight="1" x14ac:dyDescent="0.25"/>
    <row r="24" spans="1:19" s="5" customFormat="1" ht="21.95" customHeight="1" x14ac:dyDescent="0.25">
      <c r="A24" s="14" t="s">
        <v>6</v>
      </c>
      <c r="B24" s="15"/>
      <c r="C24" s="15"/>
      <c r="D24" s="15"/>
      <c r="E24" s="15"/>
      <c r="F24" s="15"/>
      <c r="G24" s="15"/>
      <c r="H24" s="15"/>
      <c r="I24" s="15"/>
      <c r="J24" s="15"/>
      <c r="K24" s="15"/>
      <c r="L24" s="15"/>
      <c r="M24" s="15"/>
      <c r="N24" s="15"/>
      <c r="O24" s="15"/>
      <c r="P24" s="15"/>
      <c r="Q24" s="15"/>
      <c r="R24" s="15"/>
      <c r="S24" s="16"/>
    </row>
    <row r="25" spans="1:19" s="5" customFormat="1" ht="21.95" customHeight="1" x14ac:dyDescent="0.3">
      <c r="A25" s="17" t="s">
        <v>7</v>
      </c>
      <c r="B25" s="18"/>
      <c r="C25" s="18"/>
      <c r="D25" s="18"/>
      <c r="E25" s="18"/>
      <c r="F25" s="18"/>
      <c r="G25" s="18"/>
      <c r="H25" s="18"/>
      <c r="I25" s="18"/>
      <c r="J25" s="18"/>
      <c r="K25" s="18"/>
      <c r="L25" s="18"/>
      <c r="M25" s="18"/>
      <c r="N25" s="18"/>
      <c r="O25" s="18"/>
      <c r="P25" s="18"/>
      <c r="Q25" s="18"/>
      <c r="R25" s="18"/>
      <c r="S25" s="19"/>
    </row>
    <row r="26" spans="1:19" s="5" customFormat="1" ht="39" customHeight="1" x14ac:dyDescent="0.25">
      <c r="A26" s="60" t="s">
        <v>8</v>
      </c>
      <c r="B26" s="61"/>
      <c r="C26" s="61"/>
      <c r="D26" s="61"/>
      <c r="E26" s="61"/>
      <c r="F26" s="61"/>
      <c r="G26" s="61"/>
      <c r="H26" s="61"/>
      <c r="I26" s="61"/>
      <c r="J26" s="61"/>
      <c r="K26" s="61"/>
      <c r="L26" s="61"/>
      <c r="M26" s="61"/>
      <c r="N26" s="61"/>
      <c r="O26" s="61"/>
      <c r="P26" s="61"/>
      <c r="Q26" s="61"/>
      <c r="R26" s="61"/>
      <c r="S26" s="62"/>
    </row>
    <row r="27" spans="1:19" s="5" customFormat="1" ht="9.9499999999999993" customHeight="1" x14ac:dyDescent="0.25">
      <c r="A27" s="20"/>
      <c r="B27" s="18"/>
      <c r="C27" s="18"/>
      <c r="D27" s="18"/>
      <c r="E27" s="18"/>
      <c r="F27" s="18"/>
      <c r="G27" s="18"/>
      <c r="H27" s="18"/>
      <c r="I27" s="18"/>
      <c r="J27" s="18"/>
      <c r="K27" s="18"/>
      <c r="L27" s="18"/>
      <c r="M27" s="18"/>
      <c r="N27" s="18"/>
      <c r="O27" s="18"/>
      <c r="P27" s="18"/>
      <c r="Q27" s="18"/>
      <c r="R27" s="18"/>
      <c r="S27" s="19"/>
    </row>
    <row r="28" spans="1:19" s="5" customFormat="1" ht="21.75" customHeight="1" x14ac:dyDescent="0.3">
      <c r="A28" s="17" t="s">
        <v>5</v>
      </c>
      <c r="B28" s="18"/>
      <c r="C28" s="18"/>
      <c r="D28" s="18"/>
      <c r="E28" s="18"/>
      <c r="F28" s="18"/>
      <c r="G28" s="18"/>
      <c r="H28" s="18"/>
      <c r="I28" s="18"/>
      <c r="J28" s="18"/>
      <c r="K28" s="18"/>
      <c r="L28" s="18"/>
      <c r="M28" s="18"/>
      <c r="N28" s="18"/>
      <c r="O28" s="18"/>
      <c r="P28" s="18"/>
      <c r="Q28" s="18"/>
      <c r="R28" s="18"/>
      <c r="S28" s="19"/>
    </row>
    <row r="29" spans="1:19" s="5" customFormat="1" ht="39" customHeight="1" x14ac:dyDescent="0.25">
      <c r="A29" s="60" t="s">
        <v>9</v>
      </c>
      <c r="B29" s="61"/>
      <c r="C29" s="61"/>
      <c r="D29" s="61"/>
      <c r="E29" s="61"/>
      <c r="F29" s="61"/>
      <c r="G29" s="61"/>
      <c r="H29" s="61"/>
      <c r="I29" s="61"/>
      <c r="J29" s="61"/>
      <c r="K29" s="61"/>
      <c r="L29" s="61"/>
      <c r="M29" s="61"/>
      <c r="N29" s="61"/>
      <c r="O29" s="61"/>
      <c r="P29" s="61"/>
      <c r="Q29" s="61"/>
      <c r="R29" s="61"/>
      <c r="S29" s="62"/>
    </row>
    <row r="30" spans="1:19" s="21" customFormat="1" ht="39" customHeight="1" x14ac:dyDescent="0.25">
      <c r="A30" s="60" t="s">
        <v>10</v>
      </c>
      <c r="B30" s="61"/>
      <c r="C30" s="61"/>
      <c r="D30" s="61"/>
      <c r="E30" s="61"/>
      <c r="F30" s="61"/>
      <c r="G30" s="61"/>
      <c r="H30" s="61"/>
      <c r="I30" s="61"/>
      <c r="J30" s="61"/>
      <c r="K30" s="61"/>
      <c r="L30" s="61"/>
      <c r="M30" s="61"/>
      <c r="N30" s="61"/>
      <c r="O30" s="61"/>
      <c r="P30" s="61"/>
      <c r="Q30" s="61"/>
      <c r="R30" s="61"/>
      <c r="S30" s="62"/>
    </row>
    <row r="31" spans="1:19" s="5" customFormat="1" ht="21.95" customHeight="1" x14ac:dyDescent="0.25">
      <c r="A31" s="49" t="s">
        <v>11</v>
      </c>
      <c r="B31" s="50"/>
      <c r="C31" s="50"/>
      <c r="D31" s="50"/>
      <c r="E31" s="50"/>
      <c r="F31" s="50"/>
      <c r="G31" s="50"/>
      <c r="H31" s="50"/>
      <c r="I31" s="50"/>
      <c r="J31" s="50"/>
      <c r="K31" s="50"/>
      <c r="L31" s="50"/>
      <c r="M31" s="50"/>
      <c r="N31" s="50"/>
      <c r="O31" s="50"/>
      <c r="P31" s="50"/>
      <c r="Q31" s="50"/>
      <c r="R31" s="50"/>
      <c r="S31" s="51"/>
    </row>
    <row r="32" spans="1:19" s="5" customFormat="1" ht="9.9499999999999993" customHeight="1" x14ac:dyDescent="0.25">
      <c r="A32" s="20"/>
      <c r="B32" s="18"/>
      <c r="C32" s="18"/>
      <c r="D32" s="18"/>
      <c r="E32" s="18"/>
      <c r="F32" s="18"/>
      <c r="G32" s="18"/>
      <c r="H32" s="18"/>
      <c r="I32" s="18"/>
      <c r="J32" s="18"/>
      <c r="K32" s="18"/>
      <c r="L32" s="18"/>
      <c r="M32" s="18"/>
      <c r="N32" s="18"/>
      <c r="O32" s="18"/>
      <c r="P32" s="18"/>
      <c r="Q32" s="18"/>
      <c r="R32" s="18"/>
      <c r="S32" s="19"/>
    </row>
    <row r="33" spans="1:19" s="5" customFormat="1" ht="26.25" customHeight="1" x14ac:dyDescent="0.25">
      <c r="A33" s="63" t="s">
        <v>14</v>
      </c>
      <c r="B33" s="64"/>
      <c r="C33" s="64"/>
      <c r="D33" s="64"/>
      <c r="E33" s="64"/>
      <c r="F33" s="64"/>
      <c r="G33" s="64"/>
      <c r="H33" s="64"/>
      <c r="I33" s="64"/>
      <c r="J33" s="64"/>
      <c r="K33" s="64"/>
      <c r="L33" s="64"/>
      <c r="M33" s="64"/>
      <c r="N33" s="64"/>
      <c r="O33" s="64"/>
      <c r="P33" s="64"/>
      <c r="Q33" s="64"/>
      <c r="R33" s="64"/>
      <c r="S33" s="65"/>
    </row>
    <row r="34" spans="1:19" s="5" customFormat="1" ht="39" customHeight="1" x14ac:dyDescent="0.25">
      <c r="A34" s="60" t="s">
        <v>12</v>
      </c>
      <c r="B34" s="61"/>
      <c r="C34" s="61"/>
      <c r="D34" s="61"/>
      <c r="E34" s="61"/>
      <c r="F34" s="61"/>
      <c r="G34" s="61"/>
      <c r="H34" s="61"/>
      <c r="I34" s="61"/>
      <c r="J34" s="61"/>
      <c r="K34" s="61"/>
      <c r="L34" s="61"/>
      <c r="M34" s="61"/>
      <c r="N34" s="61"/>
      <c r="O34" s="61"/>
      <c r="P34" s="61"/>
      <c r="Q34" s="61"/>
      <c r="R34" s="61"/>
      <c r="S34" s="62"/>
    </row>
    <row r="35" spans="1:19" s="5" customFormat="1" ht="39" customHeight="1" x14ac:dyDescent="0.25">
      <c r="A35" s="60" t="s">
        <v>13</v>
      </c>
      <c r="B35" s="61"/>
      <c r="C35" s="61"/>
      <c r="D35" s="61"/>
      <c r="E35" s="61"/>
      <c r="F35" s="61"/>
      <c r="G35" s="61"/>
      <c r="H35" s="61"/>
      <c r="I35" s="61"/>
      <c r="J35" s="61"/>
      <c r="K35" s="61"/>
      <c r="L35" s="61"/>
      <c r="M35" s="61"/>
      <c r="N35" s="61"/>
      <c r="O35" s="61"/>
      <c r="P35" s="61"/>
      <c r="Q35" s="61"/>
      <c r="R35" s="61"/>
      <c r="S35" s="62"/>
    </row>
    <row r="36" spans="1:19" s="5" customFormat="1" ht="9.9499999999999993" customHeight="1" x14ac:dyDescent="0.25">
      <c r="A36" s="49"/>
      <c r="B36" s="50"/>
      <c r="C36" s="50"/>
      <c r="D36" s="50"/>
      <c r="E36" s="50"/>
      <c r="F36" s="50"/>
      <c r="G36" s="50"/>
      <c r="H36" s="50"/>
      <c r="I36" s="50"/>
      <c r="J36" s="50"/>
      <c r="K36" s="50"/>
      <c r="L36" s="50"/>
      <c r="M36" s="50"/>
      <c r="N36" s="50"/>
      <c r="O36" s="50"/>
      <c r="P36" s="50"/>
      <c r="Q36" s="50"/>
      <c r="R36" s="50"/>
      <c r="S36" s="51"/>
    </row>
    <row r="37" spans="1:19" s="5" customFormat="1" ht="9.9499999999999993" customHeight="1" x14ac:dyDescent="0.25">
      <c r="A37" s="20"/>
      <c r="B37" s="18"/>
      <c r="C37" s="18"/>
      <c r="D37" s="18"/>
      <c r="E37" s="18"/>
      <c r="F37" s="18"/>
      <c r="G37" s="18"/>
      <c r="H37" s="18"/>
      <c r="I37" s="18"/>
      <c r="J37" s="18"/>
      <c r="K37" s="18"/>
      <c r="L37" s="18"/>
      <c r="M37" s="18"/>
      <c r="N37" s="18"/>
      <c r="O37" s="18"/>
      <c r="P37" s="18"/>
      <c r="Q37" s="18"/>
      <c r="R37" s="18"/>
      <c r="S37" s="19"/>
    </row>
    <row r="38" spans="1:19" s="5" customFormat="1" ht="21.95" customHeight="1" x14ac:dyDescent="0.3">
      <c r="A38" s="17" t="s">
        <v>15</v>
      </c>
      <c r="B38" s="18"/>
      <c r="C38" s="18"/>
      <c r="D38" s="18"/>
      <c r="E38" s="18"/>
      <c r="F38" s="18"/>
      <c r="G38" s="18"/>
      <c r="H38" s="18"/>
      <c r="I38" s="18"/>
      <c r="J38" s="18"/>
      <c r="K38" s="18"/>
      <c r="L38" s="18"/>
      <c r="M38" s="18"/>
      <c r="N38" s="18"/>
      <c r="O38" s="18"/>
      <c r="P38" s="18"/>
      <c r="Q38" s="18"/>
      <c r="R38" s="18"/>
      <c r="S38" s="19"/>
    </row>
    <row r="39" spans="1:19" s="5" customFormat="1" ht="75.75" customHeight="1" x14ac:dyDescent="0.25">
      <c r="A39" s="60" t="s">
        <v>95</v>
      </c>
      <c r="B39" s="61"/>
      <c r="C39" s="61"/>
      <c r="D39" s="61"/>
      <c r="E39" s="61"/>
      <c r="F39" s="61"/>
      <c r="G39" s="61"/>
      <c r="H39" s="61"/>
      <c r="I39" s="61"/>
      <c r="J39" s="61"/>
      <c r="K39" s="61"/>
      <c r="L39" s="61"/>
      <c r="M39" s="61"/>
      <c r="N39" s="61"/>
      <c r="O39" s="61"/>
      <c r="P39" s="61"/>
      <c r="Q39" s="61"/>
      <c r="R39" s="61"/>
      <c r="S39" s="62"/>
    </row>
    <row r="40" spans="1:19" s="5" customFormat="1" ht="12" customHeight="1" x14ac:dyDescent="0.25">
      <c r="A40" s="22"/>
      <c r="B40" s="23"/>
      <c r="C40" s="23"/>
      <c r="D40" s="23"/>
      <c r="E40" s="23"/>
      <c r="F40" s="23"/>
      <c r="G40" s="23"/>
      <c r="H40" s="23"/>
      <c r="I40" s="23"/>
      <c r="J40" s="23"/>
      <c r="K40" s="23"/>
      <c r="L40" s="23"/>
      <c r="M40" s="23"/>
      <c r="N40" s="23"/>
      <c r="O40" s="23"/>
      <c r="P40" s="23"/>
      <c r="Q40" s="23"/>
      <c r="R40" s="23"/>
      <c r="S40" s="24"/>
    </row>
    <row r="41" spans="1:19" s="5" customFormat="1" ht="21.95" customHeight="1" x14ac:dyDescent="0.25"/>
    <row r="42" spans="1:19" s="5" customFormat="1" ht="21.95" customHeight="1" x14ac:dyDescent="0.25">
      <c r="A42" s="14" t="s">
        <v>16</v>
      </c>
      <c r="B42" s="15"/>
      <c r="C42" s="15"/>
      <c r="D42" s="15"/>
      <c r="E42" s="15"/>
      <c r="F42" s="15"/>
      <c r="G42" s="15"/>
      <c r="H42" s="15"/>
      <c r="I42" s="15"/>
      <c r="J42" s="15"/>
      <c r="K42" s="15"/>
      <c r="L42" s="15"/>
      <c r="M42" s="15"/>
      <c r="N42" s="15"/>
      <c r="O42" s="15"/>
      <c r="P42" s="15"/>
      <c r="Q42" s="15"/>
      <c r="R42" s="15"/>
      <c r="S42" s="16"/>
    </row>
    <row r="43" spans="1:19" s="5" customFormat="1" ht="21.95" customHeight="1" x14ac:dyDescent="0.3">
      <c r="A43" s="17" t="s">
        <v>7</v>
      </c>
      <c r="B43" s="18"/>
      <c r="C43" s="18"/>
      <c r="D43" s="18"/>
      <c r="E43" s="18"/>
      <c r="F43" s="18"/>
      <c r="G43" s="18"/>
      <c r="H43" s="18"/>
      <c r="I43" s="18"/>
      <c r="J43" s="18"/>
      <c r="K43" s="18"/>
      <c r="L43" s="18"/>
      <c r="M43" s="18"/>
      <c r="N43" s="18"/>
      <c r="O43" s="18"/>
      <c r="P43" s="18"/>
      <c r="Q43" s="18"/>
      <c r="R43" s="18"/>
      <c r="S43" s="19"/>
    </row>
    <row r="44" spans="1:19" s="5" customFormat="1" ht="39" customHeight="1" x14ac:dyDescent="0.25">
      <c r="A44" s="60" t="s">
        <v>17</v>
      </c>
      <c r="B44" s="61"/>
      <c r="C44" s="61"/>
      <c r="D44" s="61"/>
      <c r="E44" s="61"/>
      <c r="F44" s="61"/>
      <c r="G44" s="61"/>
      <c r="H44" s="61"/>
      <c r="I44" s="61"/>
      <c r="J44" s="61"/>
      <c r="K44" s="61"/>
      <c r="L44" s="61"/>
      <c r="M44" s="61"/>
      <c r="N44" s="61"/>
      <c r="O44" s="61"/>
      <c r="P44" s="61"/>
      <c r="Q44" s="61"/>
      <c r="R44" s="61"/>
      <c r="S44" s="62"/>
    </row>
    <row r="45" spans="1:19" s="5" customFormat="1" ht="9.9499999999999993" customHeight="1" x14ac:dyDescent="0.25">
      <c r="A45" s="20"/>
      <c r="B45" s="18"/>
      <c r="C45" s="18"/>
      <c r="D45" s="18"/>
      <c r="E45" s="18"/>
      <c r="F45" s="18"/>
      <c r="G45" s="18"/>
      <c r="H45" s="18"/>
      <c r="I45" s="18"/>
      <c r="J45" s="18"/>
      <c r="K45" s="18"/>
      <c r="L45" s="18"/>
      <c r="M45" s="18"/>
      <c r="N45" s="18"/>
      <c r="O45" s="18"/>
      <c r="P45" s="18"/>
      <c r="Q45" s="18"/>
      <c r="R45" s="18"/>
      <c r="S45" s="19"/>
    </row>
    <row r="46" spans="1:19" s="5" customFormat="1" ht="21.95" customHeight="1" x14ac:dyDescent="0.3">
      <c r="A46" s="17" t="s">
        <v>5</v>
      </c>
      <c r="B46" s="18"/>
      <c r="C46" s="18"/>
      <c r="D46" s="18"/>
      <c r="E46" s="18"/>
      <c r="F46" s="18"/>
      <c r="G46" s="18"/>
      <c r="H46" s="18"/>
      <c r="I46" s="18"/>
      <c r="J46" s="18"/>
      <c r="K46" s="18"/>
      <c r="L46" s="18"/>
      <c r="M46" s="18"/>
      <c r="N46" s="18"/>
      <c r="O46" s="18"/>
      <c r="P46" s="18"/>
      <c r="Q46" s="18"/>
      <c r="R46" s="18"/>
      <c r="S46" s="19"/>
    </row>
    <row r="47" spans="1:19" s="5" customFormat="1" ht="39" customHeight="1" x14ac:dyDescent="0.25">
      <c r="A47" s="60" t="s">
        <v>18</v>
      </c>
      <c r="B47" s="61"/>
      <c r="C47" s="61"/>
      <c r="D47" s="61"/>
      <c r="E47" s="61"/>
      <c r="F47" s="61"/>
      <c r="G47" s="61"/>
      <c r="H47" s="61"/>
      <c r="I47" s="61"/>
      <c r="J47" s="61"/>
      <c r="K47" s="61"/>
      <c r="L47" s="61"/>
      <c r="M47" s="61"/>
      <c r="N47" s="61"/>
      <c r="O47" s="61"/>
      <c r="P47" s="61"/>
      <c r="Q47" s="61"/>
      <c r="R47" s="61"/>
      <c r="S47" s="62"/>
    </row>
    <row r="48" spans="1:19" s="5" customFormat="1" ht="39" customHeight="1" x14ac:dyDescent="0.25">
      <c r="A48" s="60" t="s">
        <v>19</v>
      </c>
      <c r="B48" s="61"/>
      <c r="C48" s="61"/>
      <c r="D48" s="61"/>
      <c r="E48" s="61"/>
      <c r="F48" s="61"/>
      <c r="G48" s="61"/>
      <c r="H48" s="61"/>
      <c r="I48" s="61"/>
      <c r="J48" s="61"/>
      <c r="K48" s="61"/>
      <c r="L48" s="61"/>
      <c r="M48" s="61"/>
      <c r="N48" s="61"/>
      <c r="O48" s="61"/>
      <c r="P48" s="61"/>
      <c r="Q48" s="61"/>
      <c r="R48" s="61"/>
      <c r="S48" s="62"/>
    </row>
    <row r="49" spans="1:19" s="21" customFormat="1" ht="39" customHeight="1" x14ac:dyDescent="0.25">
      <c r="A49" s="60" t="s">
        <v>20</v>
      </c>
      <c r="B49" s="61"/>
      <c r="C49" s="61"/>
      <c r="D49" s="61"/>
      <c r="E49" s="61"/>
      <c r="F49" s="61"/>
      <c r="G49" s="61"/>
      <c r="H49" s="61"/>
      <c r="I49" s="61"/>
      <c r="J49" s="61"/>
      <c r="K49" s="61"/>
      <c r="L49" s="61"/>
      <c r="M49" s="61"/>
      <c r="N49" s="61"/>
      <c r="O49" s="61"/>
      <c r="P49" s="61"/>
      <c r="Q49" s="61"/>
      <c r="R49" s="61"/>
      <c r="S49" s="62"/>
    </row>
    <row r="50" spans="1:19" s="21" customFormat="1" ht="39" customHeight="1" x14ac:dyDescent="0.25">
      <c r="A50" s="60" t="s">
        <v>21</v>
      </c>
      <c r="B50" s="61"/>
      <c r="C50" s="61"/>
      <c r="D50" s="61"/>
      <c r="E50" s="61"/>
      <c r="F50" s="61"/>
      <c r="G50" s="61"/>
      <c r="H50" s="61"/>
      <c r="I50" s="61"/>
      <c r="J50" s="61"/>
      <c r="K50" s="61"/>
      <c r="L50" s="61"/>
      <c r="M50" s="61"/>
      <c r="N50" s="61"/>
      <c r="O50" s="61"/>
      <c r="P50" s="61"/>
      <c r="Q50" s="61"/>
      <c r="R50" s="61"/>
      <c r="S50" s="62"/>
    </row>
    <row r="51" spans="1:19" s="5" customFormat="1" ht="9.9499999999999993" customHeight="1" x14ac:dyDescent="0.25">
      <c r="A51" s="25"/>
      <c r="B51" s="26"/>
      <c r="C51" s="26"/>
      <c r="D51" s="26"/>
      <c r="E51" s="26"/>
      <c r="F51" s="26"/>
      <c r="G51" s="26"/>
      <c r="H51" s="26"/>
      <c r="I51" s="26"/>
      <c r="J51" s="26"/>
      <c r="K51" s="26"/>
      <c r="L51" s="26"/>
      <c r="M51" s="26"/>
      <c r="N51" s="26"/>
      <c r="O51" s="26"/>
      <c r="P51" s="26"/>
      <c r="Q51" s="26"/>
      <c r="R51" s="26"/>
      <c r="S51" s="27"/>
    </row>
    <row r="52" spans="1:19" s="5" customFormat="1" ht="21.95" customHeight="1" x14ac:dyDescent="0.25">
      <c r="A52" s="69" t="s">
        <v>22</v>
      </c>
      <c r="B52" s="70"/>
      <c r="C52" s="70"/>
      <c r="D52" s="70"/>
      <c r="E52" s="70"/>
      <c r="F52" s="70"/>
      <c r="G52" s="70"/>
      <c r="H52" s="70"/>
      <c r="I52" s="70"/>
      <c r="J52" s="70"/>
      <c r="K52" s="70"/>
      <c r="L52" s="70"/>
      <c r="M52" s="70"/>
      <c r="N52" s="70"/>
      <c r="O52" s="70"/>
      <c r="P52" s="70"/>
      <c r="Q52" s="70"/>
      <c r="R52" s="70"/>
      <c r="S52" s="71"/>
    </row>
    <row r="53" spans="1:19" s="5" customFormat="1" ht="9.9499999999999993" customHeight="1" x14ac:dyDescent="0.25">
      <c r="A53" s="25"/>
      <c r="B53" s="26"/>
      <c r="C53" s="26"/>
      <c r="D53" s="26"/>
      <c r="E53" s="26"/>
      <c r="F53" s="26"/>
      <c r="G53" s="26"/>
      <c r="H53" s="26"/>
      <c r="I53" s="26"/>
      <c r="J53" s="26"/>
      <c r="K53" s="26"/>
      <c r="L53" s="26"/>
      <c r="M53" s="26"/>
      <c r="N53" s="26"/>
      <c r="O53" s="26"/>
      <c r="P53" s="26"/>
      <c r="Q53" s="26"/>
      <c r="R53" s="26"/>
      <c r="S53" s="27"/>
    </row>
    <row r="54" spans="1:19" s="5" customFormat="1" ht="21.95" customHeight="1" x14ac:dyDescent="0.25">
      <c r="A54" s="72" t="s">
        <v>23</v>
      </c>
      <c r="B54" s="73"/>
      <c r="C54" s="73"/>
      <c r="D54" s="73"/>
      <c r="E54" s="73"/>
      <c r="F54" s="73"/>
      <c r="G54" s="73"/>
      <c r="H54" s="73"/>
      <c r="I54" s="73"/>
      <c r="J54" s="73"/>
      <c r="K54" s="73"/>
      <c r="L54" s="73"/>
      <c r="M54" s="73"/>
      <c r="N54" s="73"/>
      <c r="O54" s="73"/>
      <c r="P54" s="73"/>
      <c r="Q54" s="73"/>
      <c r="R54" s="73"/>
      <c r="S54" s="74"/>
    </row>
    <row r="55" spans="1:19" s="5" customFormat="1" ht="21.95" customHeight="1" x14ac:dyDescent="0.25">
      <c r="A55" s="49" t="s">
        <v>24</v>
      </c>
      <c r="B55" s="50"/>
      <c r="C55" s="50"/>
      <c r="D55" s="50"/>
      <c r="E55" s="50"/>
      <c r="F55" s="50"/>
      <c r="G55" s="50"/>
      <c r="H55" s="50"/>
      <c r="I55" s="50"/>
      <c r="J55" s="50"/>
      <c r="K55" s="50"/>
      <c r="L55" s="50"/>
      <c r="M55" s="50"/>
      <c r="N55" s="50"/>
      <c r="O55" s="50"/>
      <c r="P55" s="50"/>
      <c r="Q55" s="50"/>
      <c r="R55" s="50"/>
      <c r="S55" s="51"/>
    </row>
    <row r="56" spans="1:19" s="5" customFormat="1" ht="9.9499999999999993" customHeight="1" x14ac:dyDescent="0.25">
      <c r="A56" s="60"/>
      <c r="B56" s="61"/>
      <c r="C56" s="61"/>
      <c r="D56" s="61"/>
      <c r="E56" s="61"/>
      <c r="F56" s="61"/>
      <c r="G56" s="61"/>
      <c r="H56" s="61"/>
      <c r="I56" s="61"/>
      <c r="J56" s="61"/>
      <c r="K56" s="61"/>
      <c r="L56" s="61"/>
      <c r="M56" s="61"/>
      <c r="N56" s="61"/>
      <c r="O56" s="61"/>
      <c r="P56" s="61"/>
      <c r="Q56" s="61"/>
      <c r="R56" s="61"/>
      <c r="S56" s="62"/>
    </row>
    <row r="57" spans="1:19" s="5" customFormat="1" ht="21.95" customHeight="1" x14ac:dyDescent="0.3">
      <c r="A57" s="66" t="s">
        <v>25</v>
      </c>
      <c r="B57" s="67"/>
      <c r="C57" s="67"/>
      <c r="D57" s="67"/>
      <c r="E57" s="67"/>
      <c r="F57" s="67"/>
      <c r="G57" s="67"/>
      <c r="H57" s="67"/>
      <c r="I57" s="67"/>
      <c r="J57" s="67"/>
      <c r="K57" s="67"/>
      <c r="L57" s="67"/>
      <c r="M57" s="67"/>
      <c r="N57" s="67"/>
      <c r="O57" s="67"/>
      <c r="P57" s="67"/>
      <c r="Q57" s="67"/>
      <c r="R57" s="67"/>
      <c r="S57" s="68"/>
    </row>
    <row r="58" spans="1:19" s="5" customFormat="1" ht="39" customHeight="1" x14ac:dyDescent="0.25">
      <c r="A58" s="60" t="s">
        <v>26</v>
      </c>
      <c r="B58" s="61"/>
      <c r="C58" s="61"/>
      <c r="D58" s="61"/>
      <c r="E58" s="61"/>
      <c r="F58" s="61"/>
      <c r="G58" s="61"/>
      <c r="H58" s="61"/>
      <c r="I58" s="61"/>
      <c r="J58" s="61"/>
      <c r="K58" s="61"/>
      <c r="L58" s="61"/>
      <c r="M58" s="61"/>
      <c r="N58" s="61"/>
      <c r="O58" s="61"/>
      <c r="P58" s="61"/>
      <c r="Q58" s="61"/>
      <c r="R58" s="61"/>
      <c r="S58" s="62"/>
    </row>
    <row r="59" spans="1:19" s="5" customFormat="1" ht="9.9499999999999993" customHeight="1" x14ac:dyDescent="0.25">
      <c r="A59" s="22"/>
      <c r="B59" s="23"/>
      <c r="C59" s="23"/>
      <c r="D59" s="23"/>
      <c r="E59" s="23"/>
      <c r="F59" s="23"/>
      <c r="G59" s="23"/>
      <c r="H59" s="23"/>
      <c r="I59" s="23"/>
      <c r="J59" s="23"/>
      <c r="K59" s="23"/>
      <c r="L59" s="23"/>
      <c r="M59" s="23"/>
      <c r="N59" s="23"/>
      <c r="O59" s="23"/>
      <c r="P59" s="23"/>
      <c r="Q59" s="23"/>
      <c r="R59" s="23"/>
      <c r="S59" s="24"/>
    </row>
    <row r="60" spans="1:19" s="5" customFormat="1" ht="21.95" customHeight="1" x14ac:dyDescent="0.25"/>
    <row r="61" spans="1:19" s="5" customFormat="1" ht="21.95" customHeight="1" x14ac:dyDescent="0.25">
      <c r="A61" s="14" t="s">
        <v>27</v>
      </c>
      <c r="B61" s="15"/>
      <c r="C61" s="15"/>
      <c r="D61" s="15"/>
      <c r="E61" s="15"/>
      <c r="F61" s="15"/>
      <c r="G61" s="15"/>
      <c r="H61" s="15"/>
      <c r="I61" s="15"/>
      <c r="J61" s="15"/>
      <c r="K61" s="15"/>
      <c r="L61" s="15"/>
      <c r="M61" s="15"/>
      <c r="N61" s="15"/>
      <c r="O61" s="15"/>
      <c r="P61" s="15"/>
      <c r="Q61" s="15"/>
      <c r="R61" s="15"/>
      <c r="S61" s="16"/>
    </row>
    <row r="62" spans="1:19" s="5" customFormat="1" ht="21.95" customHeight="1" x14ac:dyDescent="0.3">
      <c r="A62" s="17" t="s">
        <v>7</v>
      </c>
      <c r="B62" s="18"/>
      <c r="C62" s="18"/>
      <c r="D62" s="18"/>
      <c r="E62" s="18"/>
      <c r="F62" s="18"/>
      <c r="G62" s="18"/>
      <c r="H62" s="18"/>
      <c r="I62" s="18"/>
      <c r="J62" s="18"/>
      <c r="K62" s="18"/>
      <c r="L62" s="18"/>
      <c r="M62" s="18"/>
      <c r="N62" s="18"/>
      <c r="O62" s="18"/>
      <c r="P62" s="18"/>
      <c r="Q62" s="18"/>
      <c r="R62" s="18"/>
      <c r="S62" s="19"/>
    </row>
    <row r="63" spans="1:19" s="5" customFormat="1" ht="39" customHeight="1" x14ac:dyDescent="0.25">
      <c r="A63" s="60" t="s">
        <v>28</v>
      </c>
      <c r="B63" s="61"/>
      <c r="C63" s="61"/>
      <c r="D63" s="61"/>
      <c r="E63" s="61"/>
      <c r="F63" s="61"/>
      <c r="G63" s="61"/>
      <c r="H63" s="61"/>
      <c r="I63" s="61"/>
      <c r="J63" s="61"/>
      <c r="K63" s="61"/>
      <c r="L63" s="61"/>
      <c r="M63" s="61"/>
      <c r="N63" s="61"/>
      <c r="O63" s="61"/>
      <c r="P63" s="61"/>
      <c r="Q63" s="61"/>
      <c r="R63" s="61"/>
      <c r="S63" s="62"/>
    </row>
    <row r="64" spans="1:19" s="5" customFormat="1" ht="9.9499999999999993" customHeight="1" x14ac:dyDescent="0.25">
      <c r="A64" s="20"/>
      <c r="B64" s="18"/>
      <c r="C64" s="18"/>
      <c r="D64" s="18"/>
      <c r="E64" s="18"/>
      <c r="F64" s="18"/>
      <c r="G64" s="18"/>
      <c r="H64" s="18"/>
      <c r="I64" s="18"/>
      <c r="J64" s="18"/>
      <c r="K64" s="18"/>
      <c r="L64" s="18"/>
      <c r="M64" s="18"/>
      <c r="N64" s="18"/>
      <c r="O64" s="18"/>
      <c r="P64" s="18"/>
      <c r="Q64" s="18"/>
      <c r="R64" s="18"/>
      <c r="S64" s="19"/>
    </row>
    <row r="65" spans="1:19" s="5" customFormat="1" ht="21.95" customHeight="1" x14ac:dyDescent="0.3">
      <c r="A65" s="17" t="s">
        <v>5</v>
      </c>
      <c r="B65" s="18"/>
      <c r="C65" s="18"/>
      <c r="D65" s="18"/>
      <c r="E65" s="18"/>
      <c r="F65" s="18"/>
      <c r="G65" s="18"/>
      <c r="H65" s="18"/>
      <c r="I65" s="18"/>
      <c r="J65" s="18"/>
      <c r="K65" s="18"/>
      <c r="L65" s="18"/>
      <c r="M65" s="18"/>
      <c r="N65" s="18"/>
      <c r="O65" s="18"/>
      <c r="P65" s="18"/>
      <c r="Q65" s="18"/>
      <c r="R65" s="18"/>
      <c r="S65" s="19"/>
    </row>
    <row r="66" spans="1:19" s="5" customFormat="1" ht="39" customHeight="1" x14ac:dyDescent="0.25">
      <c r="A66" s="60" t="s">
        <v>29</v>
      </c>
      <c r="B66" s="61"/>
      <c r="C66" s="61"/>
      <c r="D66" s="61"/>
      <c r="E66" s="61"/>
      <c r="F66" s="61"/>
      <c r="G66" s="61"/>
      <c r="H66" s="61"/>
      <c r="I66" s="61"/>
      <c r="J66" s="61"/>
      <c r="K66" s="61"/>
      <c r="L66" s="61"/>
      <c r="M66" s="61"/>
      <c r="N66" s="61"/>
      <c r="O66" s="61"/>
      <c r="P66" s="61"/>
      <c r="Q66" s="61"/>
      <c r="R66" s="61"/>
      <c r="S66" s="62"/>
    </row>
    <row r="67" spans="1:19" s="5" customFormat="1" ht="39" customHeight="1" x14ac:dyDescent="0.25">
      <c r="A67" s="60" t="s">
        <v>30</v>
      </c>
      <c r="B67" s="61"/>
      <c r="C67" s="61"/>
      <c r="D67" s="61"/>
      <c r="E67" s="61"/>
      <c r="F67" s="61"/>
      <c r="G67" s="61"/>
      <c r="H67" s="61"/>
      <c r="I67" s="61"/>
      <c r="J67" s="61"/>
      <c r="K67" s="61"/>
      <c r="L67" s="61"/>
      <c r="M67" s="61"/>
      <c r="N67" s="61"/>
      <c r="O67" s="61"/>
      <c r="P67" s="61"/>
      <c r="Q67" s="61"/>
      <c r="R67" s="61"/>
      <c r="S67" s="62"/>
    </row>
    <row r="68" spans="1:19" s="5" customFormat="1" ht="9.9499999999999993" customHeight="1" x14ac:dyDescent="0.25">
      <c r="A68" s="28"/>
      <c r="B68" s="29"/>
      <c r="C68" s="29"/>
      <c r="D68" s="29"/>
      <c r="E68" s="29"/>
      <c r="F68" s="29"/>
      <c r="G68" s="29"/>
      <c r="H68" s="29"/>
      <c r="I68" s="29"/>
      <c r="J68" s="29"/>
      <c r="K68" s="29"/>
      <c r="L68" s="29"/>
      <c r="M68" s="29"/>
      <c r="N68" s="29"/>
      <c r="O68" s="29"/>
      <c r="P68" s="29"/>
      <c r="Q68" s="29"/>
      <c r="R68" s="29"/>
      <c r="S68" s="30"/>
    </row>
    <row r="69" spans="1:19" s="5" customFormat="1" ht="21.95" customHeight="1" x14ac:dyDescent="0.25">
      <c r="A69" s="69" t="s">
        <v>31</v>
      </c>
      <c r="B69" s="70"/>
      <c r="C69" s="70"/>
      <c r="D69" s="70"/>
      <c r="E69" s="70"/>
      <c r="F69" s="70"/>
      <c r="G69" s="70"/>
      <c r="H69" s="70"/>
      <c r="I69" s="70"/>
      <c r="J69" s="70"/>
      <c r="K69" s="70"/>
      <c r="L69" s="70"/>
      <c r="M69" s="70"/>
      <c r="N69" s="70"/>
      <c r="O69" s="70"/>
      <c r="P69" s="70"/>
      <c r="Q69" s="70"/>
      <c r="R69" s="70"/>
      <c r="S69" s="71"/>
    </row>
    <row r="70" spans="1:19" s="5" customFormat="1" ht="9.9499999999999993" customHeight="1" x14ac:dyDescent="0.25">
      <c r="A70" s="28"/>
      <c r="B70" s="29"/>
      <c r="C70" s="29"/>
      <c r="D70" s="29"/>
      <c r="E70" s="29"/>
      <c r="F70" s="29"/>
      <c r="G70" s="29"/>
      <c r="H70" s="29"/>
      <c r="I70" s="29"/>
      <c r="J70" s="29"/>
      <c r="K70" s="29"/>
      <c r="L70" s="29"/>
      <c r="M70" s="29"/>
      <c r="N70" s="29"/>
      <c r="O70" s="29"/>
      <c r="P70" s="29"/>
      <c r="Q70" s="29"/>
      <c r="R70" s="29"/>
      <c r="S70" s="30"/>
    </row>
    <row r="71" spans="1:19" s="5" customFormat="1" ht="21.95" customHeight="1" x14ac:dyDescent="0.25">
      <c r="A71" s="72" t="s">
        <v>32</v>
      </c>
      <c r="B71" s="73"/>
      <c r="C71" s="73"/>
      <c r="D71" s="73"/>
      <c r="E71" s="73"/>
      <c r="F71" s="73"/>
      <c r="G71" s="73"/>
      <c r="H71" s="73"/>
      <c r="I71" s="73"/>
      <c r="J71" s="73"/>
      <c r="K71" s="73"/>
      <c r="L71" s="73"/>
      <c r="M71" s="73"/>
      <c r="N71" s="73"/>
      <c r="O71" s="73"/>
      <c r="P71" s="73"/>
      <c r="Q71" s="73"/>
      <c r="R71" s="73"/>
      <c r="S71" s="74"/>
    </row>
    <row r="72" spans="1:19" s="5" customFormat="1" ht="21.95" customHeight="1" x14ac:dyDescent="0.25">
      <c r="A72" s="49" t="s">
        <v>33</v>
      </c>
      <c r="B72" s="50"/>
      <c r="C72" s="50"/>
      <c r="D72" s="50"/>
      <c r="E72" s="50"/>
      <c r="F72" s="50"/>
      <c r="G72" s="50"/>
      <c r="H72" s="50"/>
      <c r="I72" s="50"/>
      <c r="J72" s="50"/>
      <c r="K72" s="50"/>
      <c r="L72" s="50"/>
      <c r="M72" s="50"/>
      <c r="N72" s="50"/>
      <c r="O72" s="50"/>
      <c r="P72" s="50"/>
      <c r="Q72" s="50"/>
      <c r="R72" s="50"/>
      <c r="S72" s="51"/>
    </row>
    <row r="73" spans="1:19" s="5" customFormat="1" ht="9.9499999999999993" customHeight="1" x14ac:dyDescent="0.25">
      <c r="A73" s="60"/>
      <c r="B73" s="61"/>
      <c r="C73" s="61"/>
      <c r="D73" s="61"/>
      <c r="E73" s="61"/>
      <c r="F73" s="61"/>
      <c r="G73" s="61"/>
      <c r="H73" s="61"/>
      <c r="I73" s="61"/>
      <c r="J73" s="61"/>
      <c r="K73" s="61"/>
      <c r="L73" s="61"/>
      <c r="M73" s="61"/>
      <c r="N73" s="61"/>
      <c r="O73" s="61"/>
      <c r="P73" s="61"/>
      <c r="Q73" s="61"/>
      <c r="R73" s="61"/>
      <c r="S73" s="62"/>
    </row>
    <row r="74" spans="1:19" s="5" customFormat="1" ht="21.95" customHeight="1" x14ac:dyDescent="0.3">
      <c r="A74" s="66" t="s">
        <v>25</v>
      </c>
      <c r="B74" s="67"/>
      <c r="C74" s="67"/>
      <c r="D74" s="67"/>
      <c r="E74" s="67"/>
      <c r="F74" s="67"/>
      <c r="G74" s="67"/>
      <c r="H74" s="67"/>
      <c r="I74" s="67"/>
      <c r="J74" s="67"/>
      <c r="K74" s="67"/>
      <c r="L74" s="67"/>
      <c r="M74" s="67"/>
      <c r="N74" s="67"/>
      <c r="O74" s="67"/>
      <c r="P74" s="67"/>
      <c r="Q74" s="67"/>
      <c r="R74" s="67"/>
      <c r="S74" s="68"/>
    </row>
    <row r="75" spans="1:19" s="5" customFormat="1" ht="57.75" customHeight="1" x14ac:dyDescent="0.25">
      <c r="A75" s="60" t="s">
        <v>96</v>
      </c>
      <c r="B75" s="61"/>
      <c r="C75" s="61"/>
      <c r="D75" s="61"/>
      <c r="E75" s="61"/>
      <c r="F75" s="61"/>
      <c r="G75" s="61"/>
      <c r="H75" s="61"/>
      <c r="I75" s="61"/>
      <c r="J75" s="61"/>
      <c r="K75" s="61"/>
      <c r="L75" s="61"/>
      <c r="M75" s="61"/>
      <c r="N75" s="61"/>
      <c r="O75" s="61"/>
      <c r="P75" s="61"/>
      <c r="Q75" s="61"/>
      <c r="R75" s="61"/>
      <c r="S75" s="62"/>
    </row>
    <row r="76" spans="1:19" s="5" customFormat="1" ht="9.9499999999999993" customHeight="1" x14ac:dyDescent="0.25">
      <c r="A76" s="22"/>
      <c r="B76" s="23"/>
      <c r="C76" s="23"/>
      <c r="D76" s="23"/>
      <c r="E76" s="23"/>
      <c r="F76" s="23"/>
      <c r="G76" s="23"/>
      <c r="H76" s="23"/>
      <c r="I76" s="23"/>
      <c r="J76" s="23"/>
      <c r="K76" s="23"/>
      <c r="L76" s="23"/>
      <c r="M76" s="23"/>
      <c r="N76" s="23"/>
      <c r="O76" s="23"/>
      <c r="P76" s="23"/>
      <c r="Q76" s="23"/>
      <c r="R76" s="23"/>
      <c r="S76" s="24"/>
    </row>
    <row r="77" spans="1:19" s="5" customFormat="1" ht="18" x14ac:dyDescent="0.25"/>
    <row r="78" spans="1:19" s="5" customFormat="1" ht="18" x14ac:dyDescent="0.25"/>
    <row r="79" spans="1:19" s="5" customFormat="1" ht="18" x14ac:dyDescent="0.25"/>
    <row r="80" spans="1:19" s="5" customFormat="1" ht="18" x14ac:dyDescent="0.25"/>
    <row r="81" s="5" customFormat="1" ht="18" x14ac:dyDescent="0.25"/>
    <row r="82" s="5" customFormat="1" ht="18" x14ac:dyDescent="0.25"/>
    <row r="83" s="5" customFormat="1" ht="18" x14ac:dyDescent="0.25"/>
    <row r="84" s="5" customFormat="1" ht="18" x14ac:dyDescent="0.25"/>
    <row r="85" s="5" customFormat="1" ht="18" x14ac:dyDescent="0.25"/>
    <row r="86" s="5" customFormat="1" ht="18" x14ac:dyDescent="0.25"/>
    <row r="87" s="5" customFormat="1" ht="18" x14ac:dyDescent="0.25"/>
    <row r="88" s="5" customFormat="1" ht="18" x14ac:dyDescent="0.25"/>
    <row r="89" s="5" customFormat="1" ht="18" x14ac:dyDescent="0.25"/>
    <row r="90" s="5" customFormat="1" ht="18" x14ac:dyDescent="0.25"/>
    <row r="91" s="5" customFormat="1" ht="18" x14ac:dyDescent="0.25"/>
    <row r="92" s="5" customFormat="1" ht="18" x14ac:dyDescent="0.25"/>
    <row r="93" s="5" customFormat="1" ht="18" x14ac:dyDescent="0.25"/>
    <row r="94" s="5" customFormat="1" ht="18" x14ac:dyDescent="0.25"/>
    <row r="95" s="5" customFormat="1" ht="18" x14ac:dyDescent="0.25"/>
    <row r="96" s="5" customFormat="1" ht="18" x14ac:dyDescent="0.25"/>
    <row r="97" s="5" customFormat="1" ht="18" x14ac:dyDescent="0.25"/>
    <row r="98" s="5" customFormat="1" ht="18" x14ac:dyDescent="0.25"/>
    <row r="99" s="5" customFormat="1" ht="18" x14ac:dyDescent="0.25"/>
    <row r="100" s="5" customFormat="1" ht="18" x14ac:dyDescent="0.25"/>
    <row r="101" s="5" customFormat="1" ht="18" x14ac:dyDescent="0.25"/>
    <row r="102" s="5" customFormat="1" ht="18" x14ac:dyDescent="0.25"/>
    <row r="103" s="5" customFormat="1" ht="18" x14ac:dyDescent="0.25"/>
    <row r="104" s="5" customFormat="1" ht="18" x14ac:dyDescent="0.25"/>
    <row r="105" s="5" customFormat="1" ht="18" x14ac:dyDescent="0.25"/>
    <row r="106" s="5" customFormat="1" ht="18" x14ac:dyDescent="0.25"/>
    <row r="107" s="5" customFormat="1" ht="18" x14ac:dyDescent="0.25"/>
    <row r="108" s="5" customFormat="1" ht="18" x14ac:dyDescent="0.25"/>
    <row r="109" s="5" customFormat="1" ht="18" x14ac:dyDescent="0.25"/>
    <row r="110" s="5" customFormat="1" ht="18" x14ac:dyDescent="0.25"/>
    <row r="111" s="5" customFormat="1" ht="18" x14ac:dyDescent="0.25"/>
    <row r="112" s="5" customFormat="1" ht="18" x14ac:dyDescent="0.25"/>
    <row r="113" s="5" customFormat="1" ht="18" x14ac:dyDescent="0.25"/>
    <row r="114" s="5" customFormat="1" ht="18" x14ac:dyDescent="0.25"/>
    <row r="115" s="5" customFormat="1" ht="18" x14ac:dyDescent="0.25"/>
    <row r="116" s="5" customFormat="1" ht="18" x14ac:dyDescent="0.25"/>
    <row r="117" s="5" customFormat="1" ht="18" x14ac:dyDescent="0.25"/>
    <row r="118" s="5" customFormat="1" ht="18" x14ac:dyDescent="0.25"/>
    <row r="119" s="5" customFormat="1" ht="18" x14ac:dyDescent="0.25"/>
    <row r="120" s="5" customFormat="1" ht="18" x14ac:dyDescent="0.25"/>
    <row r="121" s="5" customFormat="1" ht="18" x14ac:dyDescent="0.25"/>
    <row r="122" s="5" customFormat="1" ht="18" x14ac:dyDescent="0.25"/>
    <row r="123" s="5" customFormat="1" ht="18" x14ac:dyDescent="0.25"/>
    <row r="124" s="5" customFormat="1" ht="18" x14ac:dyDescent="0.25"/>
    <row r="125" s="5" customFormat="1" ht="18" x14ac:dyDescent="0.25"/>
    <row r="126" s="5" customFormat="1" ht="18" x14ac:dyDescent="0.25"/>
    <row r="127" s="5" customFormat="1" ht="18" x14ac:dyDescent="0.25"/>
    <row r="128" s="5" customFormat="1" ht="18" x14ac:dyDescent="0.25"/>
    <row r="129" s="5" customFormat="1" ht="18" x14ac:dyDescent="0.25"/>
    <row r="130" s="5" customFormat="1" ht="18" x14ac:dyDescent="0.25"/>
    <row r="131" s="5" customFormat="1" ht="18" x14ac:dyDescent="0.25"/>
    <row r="132" s="5" customFormat="1" ht="18" x14ac:dyDescent="0.25"/>
    <row r="133" s="5" customFormat="1" ht="18" x14ac:dyDescent="0.25"/>
    <row r="134" s="5" customFormat="1" ht="18" x14ac:dyDescent="0.25"/>
    <row r="135" s="5" customFormat="1" ht="18" x14ac:dyDescent="0.25"/>
    <row r="136" s="5" customFormat="1" ht="18" x14ac:dyDescent="0.25"/>
    <row r="137" s="5" customFormat="1" ht="18" x14ac:dyDescent="0.25"/>
    <row r="138" s="5" customFormat="1" ht="18" x14ac:dyDescent="0.25"/>
    <row r="139" s="5" customFormat="1" ht="18" x14ac:dyDescent="0.25"/>
    <row r="140" s="5" customFormat="1" ht="18" x14ac:dyDescent="0.25"/>
    <row r="141" s="5" customFormat="1" ht="18" x14ac:dyDescent="0.25"/>
    <row r="142" s="5" customFormat="1" ht="18" x14ac:dyDescent="0.25"/>
    <row r="143" s="5" customFormat="1" ht="18" x14ac:dyDescent="0.25"/>
    <row r="144" s="5" customFormat="1" ht="18" x14ac:dyDescent="0.25"/>
    <row r="145" s="5" customFormat="1" ht="18" x14ac:dyDescent="0.25"/>
    <row r="146" s="5" customFormat="1" ht="18" x14ac:dyDescent="0.25"/>
    <row r="147" s="5" customFormat="1" ht="18" x14ac:dyDescent="0.25"/>
    <row r="148" s="5" customFormat="1" ht="18" x14ac:dyDescent="0.25"/>
    <row r="149" s="5" customFormat="1" ht="18" x14ac:dyDescent="0.25"/>
    <row r="150" s="5" customFormat="1" ht="18" x14ac:dyDescent="0.25"/>
    <row r="151" s="5" customFormat="1" ht="18" x14ac:dyDescent="0.25"/>
    <row r="152" s="5" customFormat="1" ht="18" x14ac:dyDescent="0.25"/>
    <row r="153" s="5" customFormat="1" ht="18" x14ac:dyDescent="0.25"/>
    <row r="154" s="5" customFormat="1" ht="18" x14ac:dyDescent="0.25"/>
    <row r="155" s="5" customFormat="1" ht="18" x14ac:dyDescent="0.25"/>
    <row r="156" s="5" customFormat="1" ht="18" x14ac:dyDescent="0.25"/>
    <row r="157" s="5" customFormat="1" ht="18" x14ac:dyDescent="0.25"/>
    <row r="158" s="5" customFormat="1" ht="18" x14ac:dyDescent="0.25"/>
    <row r="159" s="5" customFormat="1" ht="18" x14ac:dyDescent="0.25"/>
  </sheetData>
  <mergeCells count="33">
    <mergeCell ref="A72:S72"/>
    <mergeCell ref="A73:S73"/>
    <mergeCell ref="A74:S74"/>
    <mergeCell ref="A75:S75"/>
    <mergeCell ref="A58:S58"/>
    <mergeCell ref="A63:S63"/>
    <mergeCell ref="A66:S66"/>
    <mergeCell ref="A67:S67"/>
    <mergeCell ref="A69:S69"/>
    <mergeCell ref="A71:S71"/>
    <mergeCell ref="A57:S57"/>
    <mergeCell ref="A39:S39"/>
    <mergeCell ref="A44:S44"/>
    <mergeCell ref="A47:S47"/>
    <mergeCell ref="A48:S48"/>
    <mergeCell ref="A49:S49"/>
    <mergeCell ref="A50:S50"/>
    <mergeCell ref="A52:S52"/>
    <mergeCell ref="A54:S54"/>
    <mergeCell ref="A55:S55"/>
    <mergeCell ref="A56:S56"/>
    <mergeCell ref="A36:S36"/>
    <mergeCell ref="E1:S2"/>
    <mergeCell ref="A3:S4"/>
    <mergeCell ref="A8:S9"/>
    <mergeCell ref="A16:S20"/>
    <mergeCell ref="A26:S26"/>
    <mergeCell ref="A29:S29"/>
    <mergeCell ref="A30:S30"/>
    <mergeCell ref="A31:S31"/>
    <mergeCell ref="A33:S33"/>
    <mergeCell ref="A34:S34"/>
    <mergeCell ref="A35:S35"/>
  </mergeCells>
  <printOptions horizontalCentered="1" verticalCentered="1"/>
  <pageMargins left="0.25" right="0.25" top="0.25" bottom="0.25" header="0.25" footer="0.25"/>
  <pageSetup scale="4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I25"/>
  <sheetViews>
    <sheetView zoomScaleNormal="100" workbookViewId="0">
      <selection activeCell="C30" sqref="C30"/>
    </sheetView>
  </sheetViews>
  <sheetFormatPr defaultRowHeight="15" x14ac:dyDescent="0.25"/>
  <cols>
    <col min="1" max="1" width="3.85546875" customWidth="1"/>
    <col min="2" max="2" width="46.42578125" bestFit="1" customWidth="1"/>
    <col min="3" max="3" width="28.28515625" bestFit="1" customWidth="1"/>
    <col min="4" max="5" width="9.7109375" customWidth="1"/>
    <col min="6" max="6" width="22.7109375" bestFit="1" customWidth="1"/>
    <col min="7" max="8" width="9.7109375" customWidth="1"/>
    <col min="9" max="9" width="14.7109375" bestFit="1" customWidth="1"/>
    <col min="21" max="21" width="5.140625" customWidth="1"/>
  </cols>
  <sheetData>
    <row r="2" spans="2:9" x14ac:dyDescent="0.25">
      <c r="B2" s="75" t="s">
        <v>34</v>
      </c>
      <c r="C2" s="75"/>
      <c r="D2" s="75"/>
      <c r="E2" s="75"/>
      <c r="F2" s="75"/>
      <c r="G2" s="75"/>
      <c r="H2" s="75"/>
      <c r="I2" s="75"/>
    </row>
    <row r="4" spans="2:9" x14ac:dyDescent="0.25">
      <c r="B4" s="76" t="s">
        <v>35</v>
      </c>
      <c r="C4" s="76"/>
      <c r="D4" s="76"/>
      <c r="E4" s="76"/>
      <c r="F4" s="76"/>
      <c r="G4" s="76"/>
      <c r="H4" s="76"/>
      <c r="I4" s="76"/>
    </row>
    <row r="5" spans="2:9" ht="30" x14ac:dyDescent="0.25">
      <c r="B5" s="31" t="s">
        <v>36</v>
      </c>
      <c r="C5" s="32" t="s">
        <v>37</v>
      </c>
      <c r="D5" s="33"/>
      <c r="E5" s="34" t="s">
        <v>38</v>
      </c>
      <c r="F5" s="32" t="s">
        <v>39</v>
      </c>
      <c r="G5" s="35"/>
      <c r="H5" s="36" t="s">
        <v>40</v>
      </c>
      <c r="I5" s="31" t="s">
        <v>41</v>
      </c>
    </row>
    <row r="6" spans="2:9" x14ac:dyDescent="0.25">
      <c r="B6" s="31" t="s">
        <v>42</v>
      </c>
      <c r="C6" s="37"/>
      <c r="D6" s="31" t="s">
        <v>43</v>
      </c>
      <c r="E6" s="38" t="e">
        <f>(C6*200000)/I6</f>
        <v>#DIV/0!</v>
      </c>
      <c r="F6" s="37"/>
      <c r="G6" s="31" t="s">
        <v>44</v>
      </c>
      <c r="H6" s="38" t="e">
        <f>(F6*200000)/I6</f>
        <v>#DIV/0!</v>
      </c>
      <c r="I6" s="39"/>
    </row>
    <row r="7" spans="2:9" x14ac:dyDescent="0.25">
      <c r="B7" s="31" t="s">
        <v>45</v>
      </c>
      <c r="C7" s="37"/>
      <c r="D7" s="31" t="s">
        <v>43</v>
      </c>
      <c r="E7" s="38" t="e">
        <f t="shared" ref="E7:E14" si="0">(C7*200000)/I7</f>
        <v>#DIV/0!</v>
      </c>
      <c r="F7" s="37"/>
      <c r="G7" s="31" t="s">
        <v>44</v>
      </c>
      <c r="H7" s="38" t="e">
        <f t="shared" ref="H7:H14" si="1">(F7*200000)/I7</f>
        <v>#DIV/0!</v>
      </c>
      <c r="I7" s="39"/>
    </row>
    <row r="8" spans="2:9" x14ac:dyDescent="0.25">
      <c r="B8" s="31" t="s">
        <v>46</v>
      </c>
      <c r="C8" s="37"/>
      <c r="D8" s="31" t="s">
        <v>43</v>
      </c>
      <c r="E8" s="38" t="e">
        <f t="shared" si="0"/>
        <v>#DIV/0!</v>
      </c>
      <c r="F8" s="37"/>
      <c r="G8" s="31" t="s">
        <v>44</v>
      </c>
      <c r="H8" s="38" t="e">
        <f t="shared" si="1"/>
        <v>#DIV/0!</v>
      </c>
      <c r="I8" s="39"/>
    </row>
    <row r="9" spans="2:9" x14ac:dyDescent="0.25">
      <c r="B9" s="31" t="s">
        <v>47</v>
      </c>
      <c r="C9" s="37"/>
      <c r="D9" s="31" t="s">
        <v>43</v>
      </c>
      <c r="E9" s="38" t="e">
        <f t="shared" si="0"/>
        <v>#DIV/0!</v>
      </c>
      <c r="F9" s="37"/>
      <c r="G9" s="31" t="s">
        <v>44</v>
      </c>
      <c r="H9" s="38" t="e">
        <f t="shared" si="1"/>
        <v>#DIV/0!</v>
      </c>
      <c r="I9" s="39"/>
    </row>
    <row r="10" spans="2:9" x14ac:dyDescent="0.25">
      <c r="B10" s="31" t="s">
        <v>48</v>
      </c>
      <c r="C10" s="37"/>
      <c r="D10" s="31" t="s">
        <v>43</v>
      </c>
      <c r="E10" s="38" t="e">
        <f t="shared" si="0"/>
        <v>#DIV/0!</v>
      </c>
      <c r="F10" s="37"/>
      <c r="G10" s="31" t="s">
        <v>44</v>
      </c>
      <c r="H10" s="38" t="e">
        <f t="shared" si="1"/>
        <v>#DIV/0!</v>
      </c>
      <c r="I10" s="39"/>
    </row>
    <row r="11" spans="2:9" x14ac:dyDescent="0.25">
      <c r="B11" s="31" t="s">
        <v>49</v>
      </c>
      <c r="C11" s="37"/>
      <c r="D11" s="31" t="s">
        <v>43</v>
      </c>
      <c r="E11" s="38" t="e">
        <f t="shared" si="0"/>
        <v>#DIV/0!</v>
      </c>
      <c r="F11" s="37"/>
      <c r="G11" s="31" t="s">
        <v>44</v>
      </c>
      <c r="H11" s="38" t="e">
        <f t="shared" si="1"/>
        <v>#DIV/0!</v>
      </c>
      <c r="I11" s="39"/>
    </row>
    <row r="12" spans="2:9" x14ac:dyDescent="0.25">
      <c r="B12" s="31" t="s">
        <v>50</v>
      </c>
      <c r="C12" s="37"/>
      <c r="D12" s="31" t="s">
        <v>43</v>
      </c>
      <c r="E12" s="38" t="e">
        <f t="shared" si="0"/>
        <v>#DIV/0!</v>
      </c>
      <c r="F12" s="37"/>
      <c r="G12" s="31" t="s">
        <v>44</v>
      </c>
      <c r="H12" s="38" t="e">
        <f t="shared" si="1"/>
        <v>#DIV/0!</v>
      </c>
      <c r="I12" s="39"/>
    </row>
    <row r="13" spans="2:9" x14ac:dyDescent="0.25">
      <c r="B13" s="31" t="s">
        <v>51</v>
      </c>
      <c r="C13" s="37"/>
      <c r="D13" s="31" t="s">
        <v>43</v>
      </c>
      <c r="E13" s="38" t="e">
        <f t="shared" si="0"/>
        <v>#DIV/0!</v>
      </c>
      <c r="F13" s="37"/>
      <c r="G13" s="31" t="s">
        <v>44</v>
      </c>
      <c r="H13" s="38" t="e">
        <f t="shared" si="1"/>
        <v>#DIV/0!</v>
      </c>
      <c r="I13" s="39"/>
    </row>
    <row r="14" spans="2:9" x14ac:dyDescent="0.25">
      <c r="B14" s="31" t="s">
        <v>52</v>
      </c>
      <c r="C14" s="37"/>
      <c r="D14" s="31" t="s">
        <v>43</v>
      </c>
      <c r="E14" s="38" t="e">
        <f t="shared" si="0"/>
        <v>#DIV/0!</v>
      </c>
      <c r="F14" s="37"/>
      <c r="G14" s="31" t="s">
        <v>44</v>
      </c>
      <c r="H14" s="38" t="e">
        <f t="shared" si="1"/>
        <v>#DIV/0!</v>
      </c>
      <c r="I14" s="39"/>
    </row>
    <row r="15" spans="2:9" x14ac:dyDescent="0.25">
      <c r="B15" s="76" t="s">
        <v>53</v>
      </c>
      <c r="C15" s="76"/>
      <c r="D15" s="76"/>
      <c r="E15" s="76"/>
      <c r="F15" s="76"/>
      <c r="G15" s="76"/>
      <c r="H15" s="76"/>
      <c r="I15" s="76"/>
    </row>
    <row r="16" spans="2:9" ht="30" x14ac:dyDescent="0.25">
      <c r="B16" s="31" t="s">
        <v>36</v>
      </c>
      <c r="C16" s="32" t="s">
        <v>54</v>
      </c>
      <c r="D16" s="33"/>
      <c r="E16" s="40" t="s">
        <v>55</v>
      </c>
      <c r="F16" s="32" t="s">
        <v>39</v>
      </c>
      <c r="G16" s="35"/>
      <c r="H16" s="41" t="s">
        <v>55</v>
      </c>
      <c r="I16" s="37"/>
    </row>
    <row r="17" spans="2:9" x14ac:dyDescent="0.25">
      <c r="B17" s="31" t="s">
        <v>42</v>
      </c>
      <c r="C17" s="37"/>
      <c r="D17" s="40" t="s">
        <v>55</v>
      </c>
      <c r="E17" s="42" t="e">
        <f>C17/C6</f>
        <v>#DIV/0!</v>
      </c>
      <c r="F17" s="37"/>
      <c r="G17" s="40" t="s">
        <v>55</v>
      </c>
      <c r="H17" s="42" t="e">
        <f t="shared" ref="H17:H25" si="2">F17/F6</f>
        <v>#DIV/0!</v>
      </c>
      <c r="I17" s="37"/>
    </row>
    <row r="18" spans="2:9" x14ac:dyDescent="0.25">
      <c r="B18" s="31" t="s">
        <v>45</v>
      </c>
      <c r="C18" s="37"/>
      <c r="D18" s="40" t="s">
        <v>55</v>
      </c>
      <c r="E18" s="42" t="e">
        <f t="shared" ref="E18:E25" si="3">C18/C7</f>
        <v>#DIV/0!</v>
      </c>
      <c r="F18" s="37"/>
      <c r="G18" s="40" t="s">
        <v>55</v>
      </c>
      <c r="H18" s="42" t="e">
        <f t="shared" si="2"/>
        <v>#DIV/0!</v>
      </c>
      <c r="I18" s="37"/>
    </row>
    <row r="19" spans="2:9" x14ac:dyDescent="0.25">
      <c r="B19" s="31" t="s">
        <v>46</v>
      </c>
      <c r="C19" s="37"/>
      <c r="D19" s="40" t="s">
        <v>55</v>
      </c>
      <c r="E19" s="42" t="e">
        <f t="shared" si="3"/>
        <v>#DIV/0!</v>
      </c>
      <c r="F19" s="37"/>
      <c r="G19" s="40" t="s">
        <v>55</v>
      </c>
      <c r="H19" s="42" t="e">
        <f t="shared" si="2"/>
        <v>#DIV/0!</v>
      </c>
      <c r="I19" s="37"/>
    </row>
    <row r="20" spans="2:9" x14ac:dyDescent="0.25">
      <c r="B20" s="31" t="s">
        <v>47</v>
      </c>
      <c r="C20" s="37"/>
      <c r="D20" s="40" t="s">
        <v>55</v>
      </c>
      <c r="E20" s="42" t="e">
        <f t="shared" si="3"/>
        <v>#DIV/0!</v>
      </c>
      <c r="F20" s="37"/>
      <c r="G20" s="40" t="s">
        <v>55</v>
      </c>
      <c r="H20" s="42" t="e">
        <f t="shared" si="2"/>
        <v>#DIV/0!</v>
      </c>
      <c r="I20" s="37"/>
    </row>
    <row r="21" spans="2:9" x14ac:dyDescent="0.25">
      <c r="B21" s="31" t="s">
        <v>48</v>
      </c>
      <c r="C21" s="37"/>
      <c r="D21" s="40" t="s">
        <v>55</v>
      </c>
      <c r="E21" s="42" t="e">
        <f t="shared" si="3"/>
        <v>#DIV/0!</v>
      </c>
      <c r="F21" s="37"/>
      <c r="G21" s="40" t="s">
        <v>55</v>
      </c>
      <c r="H21" s="42" t="e">
        <f t="shared" si="2"/>
        <v>#DIV/0!</v>
      </c>
      <c r="I21" s="37"/>
    </row>
    <row r="22" spans="2:9" x14ac:dyDescent="0.25">
      <c r="B22" s="31" t="s">
        <v>49</v>
      </c>
      <c r="C22" s="37"/>
      <c r="D22" s="40" t="s">
        <v>55</v>
      </c>
      <c r="E22" s="42" t="e">
        <f t="shared" si="3"/>
        <v>#DIV/0!</v>
      </c>
      <c r="F22" s="37"/>
      <c r="G22" s="40" t="s">
        <v>55</v>
      </c>
      <c r="H22" s="42" t="e">
        <f t="shared" si="2"/>
        <v>#DIV/0!</v>
      </c>
      <c r="I22" s="37"/>
    </row>
    <row r="23" spans="2:9" x14ac:dyDescent="0.25">
      <c r="B23" s="31" t="s">
        <v>50</v>
      </c>
      <c r="C23" s="37"/>
      <c r="D23" s="40" t="s">
        <v>55</v>
      </c>
      <c r="E23" s="42" t="e">
        <f t="shared" si="3"/>
        <v>#DIV/0!</v>
      </c>
      <c r="F23" s="37"/>
      <c r="G23" s="40" t="s">
        <v>55</v>
      </c>
      <c r="H23" s="42" t="e">
        <f t="shared" si="2"/>
        <v>#DIV/0!</v>
      </c>
      <c r="I23" s="37"/>
    </row>
    <row r="24" spans="2:9" x14ac:dyDescent="0.25">
      <c r="B24" s="31" t="s">
        <v>51</v>
      </c>
      <c r="C24" s="37"/>
      <c r="D24" s="40" t="s">
        <v>55</v>
      </c>
      <c r="E24" s="42" t="e">
        <f t="shared" si="3"/>
        <v>#DIV/0!</v>
      </c>
      <c r="F24" s="37"/>
      <c r="G24" s="40" t="s">
        <v>55</v>
      </c>
      <c r="H24" s="42" t="e">
        <f t="shared" si="2"/>
        <v>#DIV/0!</v>
      </c>
      <c r="I24" s="37"/>
    </row>
    <row r="25" spans="2:9" x14ac:dyDescent="0.25">
      <c r="B25" s="31" t="s">
        <v>52</v>
      </c>
      <c r="C25" s="37"/>
      <c r="D25" s="40" t="s">
        <v>55</v>
      </c>
      <c r="E25" s="42" t="e">
        <f t="shared" si="3"/>
        <v>#DIV/0!</v>
      </c>
      <c r="F25" s="37"/>
      <c r="G25" s="40" t="s">
        <v>55</v>
      </c>
      <c r="H25" s="42" t="e">
        <f t="shared" si="2"/>
        <v>#DIV/0!</v>
      </c>
      <c r="I25" s="37"/>
    </row>
  </sheetData>
  <mergeCells count="3">
    <mergeCell ref="B2:I2"/>
    <mergeCell ref="B4:I4"/>
    <mergeCell ref="B15:I15"/>
  </mergeCells>
  <pageMargins left="0.25" right="0.25" top="0.75" bottom="0.75" header="0.3" footer="0.3"/>
  <pageSetup scale="5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T17"/>
  <sheetViews>
    <sheetView zoomScaleNormal="100" workbookViewId="0">
      <selection activeCell="A16" sqref="A16:S20"/>
    </sheetView>
  </sheetViews>
  <sheetFormatPr defaultRowHeight="15" x14ac:dyDescent="0.25"/>
  <cols>
    <col min="1" max="1" width="4.5703125" customWidth="1"/>
    <col min="2" max="2" width="9.140625" style="43"/>
    <col min="3" max="20" width="12.7109375" style="43" customWidth="1"/>
    <col min="21" max="21" width="5.140625" customWidth="1"/>
  </cols>
  <sheetData>
    <row r="2" spans="2:20" x14ac:dyDescent="0.25">
      <c r="B2" s="75" t="s">
        <v>56</v>
      </c>
      <c r="C2" s="75"/>
      <c r="D2" s="75"/>
      <c r="E2" s="75"/>
      <c r="F2" s="75"/>
      <c r="G2" s="75"/>
      <c r="H2" s="75"/>
      <c r="I2" s="75"/>
      <c r="J2" s="75"/>
      <c r="K2" s="75"/>
      <c r="L2" s="75"/>
      <c r="M2" s="75"/>
      <c r="N2" s="75"/>
      <c r="O2" s="75"/>
      <c r="P2" s="75"/>
      <c r="Q2" s="75"/>
      <c r="R2" s="75"/>
      <c r="S2" s="75"/>
      <c r="T2" s="75"/>
    </row>
    <row r="4" spans="2:20" x14ac:dyDescent="0.25">
      <c r="C4" s="77" t="s">
        <v>57</v>
      </c>
      <c r="D4" s="78"/>
      <c r="E4" s="78"/>
      <c r="F4" s="78"/>
      <c r="G4" s="78"/>
      <c r="H4" s="79"/>
      <c r="I4" s="77" t="s">
        <v>58</v>
      </c>
      <c r="J4" s="78"/>
      <c r="K4" s="78"/>
      <c r="L4" s="78"/>
      <c r="M4" s="78"/>
      <c r="N4" s="79"/>
      <c r="O4" s="77" t="s">
        <v>59</v>
      </c>
      <c r="P4" s="78"/>
      <c r="Q4" s="78"/>
      <c r="R4" s="78"/>
      <c r="S4" s="78"/>
      <c r="T4" s="79"/>
    </row>
    <row r="5" spans="2:20" ht="30" x14ac:dyDescent="0.25">
      <c r="B5" s="44" t="s">
        <v>60</v>
      </c>
      <c r="C5" s="32" t="s">
        <v>61</v>
      </c>
      <c r="D5" s="32" t="s">
        <v>62</v>
      </c>
      <c r="E5" s="32" t="s">
        <v>63</v>
      </c>
      <c r="F5" s="32" t="s">
        <v>64</v>
      </c>
      <c r="G5" s="45" t="s">
        <v>65</v>
      </c>
      <c r="H5" s="45" t="s">
        <v>66</v>
      </c>
      <c r="I5" s="32" t="s">
        <v>61</v>
      </c>
      <c r="J5" s="32" t="s">
        <v>62</v>
      </c>
      <c r="K5" s="32" t="s">
        <v>63</v>
      </c>
      <c r="L5" s="32" t="s">
        <v>64</v>
      </c>
      <c r="M5" s="45" t="s">
        <v>65</v>
      </c>
      <c r="N5" s="45" t="s">
        <v>66</v>
      </c>
      <c r="O5" s="32" t="s">
        <v>61</v>
      </c>
      <c r="P5" s="32" t="s">
        <v>62</v>
      </c>
      <c r="Q5" s="32" t="s">
        <v>63</v>
      </c>
      <c r="R5" s="32" t="s">
        <v>64</v>
      </c>
      <c r="S5" s="45" t="s">
        <v>65</v>
      </c>
      <c r="T5" s="45" t="s">
        <v>66</v>
      </c>
    </row>
    <row r="6" spans="2:20" x14ac:dyDescent="0.25">
      <c r="B6" s="38" t="s">
        <v>67</v>
      </c>
      <c r="C6" s="31"/>
      <c r="D6" s="31"/>
      <c r="E6" s="31"/>
      <c r="F6" s="31"/>
      <c r="G6" s="38">
        <f>C6+E6</f>
        <v>0</v>
      </c>
      <c r="H6" s="38">
        <f>D6+F6</f>
        <v>0</v>
      </c>
      <c r="I6" s="31"/>
      <c r="J6" s="31"/>
      <c r="K6" s="31"/>
      <c r="L6" s="31"/>
      <c r="M6" s="38">
        <f>I6+K6</f>
        <v>0</v>
      </c>
      <c r="N6" s="38">
        <f>J6+L6</f>
        <v>0</v>
      </c>
      <c r="O6" s="31"/>
      <c r="P6" s="31"/>
      <c r="Q6" s="31"/>
      <c r="R6" s="31"/>
      <c r="S6" s="38">
        <f t="shared" ref="S6:T17" si="0">O6+Q6</f>
        <v>0</v>
      </c>
      <c r="T6" s="38">
        <f t="shared" si="0"/>
        <v>0</v>
      </c>
    </row>
    <row r="7" spans="2:20" x14ac:dyDescent="0.25">
      <c r="B7" s="38" t="s">
        <v>68</v>
      </c>
      <c r="C7" s="31"/>
      <c r="D7" s="31"/>
      <c r="E7" s="31"/>
      <c r="F7" s="31"/>
      <c r="G7" s="38">
        <f t="shared" ref="G7:H17" si="1">C7+E7</f>
        <v>0</v>
      </c>
      <c r="H7" s="38">
        <f t="shared" si="1"/>
        <v>0</v>
      </c>
      <c r="I7" s="31"/>
      <c r="J7" s="31"/>
      <c r="K7" s="31"/>
      <c r="L7" s="31"/>
      <c r="M7" s="38">
        <f t="shared" ref="M7:N17" si="2">I7+K7</f>
        <v>0</v>
      </c>
      <c r="N7" s="38">
        <f t="shared" si="2"/>
        <v>0</v>
      </c>
      <c r="O7" s="31"/>
      <c r="P7" s="31"/>
      <c r="Q7" s="31"/>
      <c r="R7" s="31"/>
      <c r="S7" s="38">
        <f t="shared" si="0"/>
        <v>0</v>
      </c>
      <c r="T7" s="38">
        <f t="shared" si="0"/>
        <v>0</v>
      </c>
    </row>
    <row r="8" spans="2:20" x14ac:dyDescent="0.25">
      <c r="B8" s="38" t="s">
        <v>69</v>
      </c>
      <c r="C8" s="31"/>
      <c r="D8" s="31"/>
      <c r="E8" s="31"/>
      <c r="F8" s="31"/>
      <c r="G8" s="38">
        <f t="shared" si="1"/>
        <v>0</v>
      </c>
      <c r="H8" s="38">
        <f t="shared" si="1"/>
        <v>0</v>
      </c>
      <c r="I8" s="31"/>
      <c r="J8" s="31"/>
      <c r="K8" s="31"/>
      <c r="L8" s="31"/>
      <c r="M8" s="38">
        <f t="shared" si="2"/>
        <v>0</v>
      </c>
      <c r="N8" s="38">
        <f t="shared" si="2"/>
        <v>0</v>
      </c>
      <c r="O8" s="31"/>
      <c r="P8" s="31"/>
      <c r="Q8" s="31"/>
      <c r="R8" s="31"/>
      <c r="S8" s="38">
        <f t="shared" si="0"/>
        <v>0</v>
      </c>
      <c r="T8" s="38">
        <f t="shared" si="0"/>
        <v>0</v>
      </c>
    </row>
    <row r="9" spans="2:20" x14ac:dyDescent="0.25">
      <c r="B9" s="38" t="s">
        <v>70</v>
      </c>
      <c r="C9" s="31"/>
      <c r="D9" s="31"/>
      <c r="E9" s="31"/>
      <c r="F9" s="31"/>
      <c r="G9" s="38">
        <f t="shared" si="1"/>
        <v>0</v>
      </c>
      <c r="H9" s="38">
        <f t="shared" si="1"/>
        <v>0</v>
      </c>
      <c r="I9" s="31"/>
      <c r="J9" s="31"/>
      <c r="K9" s="31"/>
      <c r="L9" s="31"/>
      <c r="M9" s="38">
        <f t="shared" si="2"/>
        <v>0</v>
      </c>
      <c r="N9" s="38">
        <f t="shared" si="2"/>
        <v>0</v>
      </c>
      <c r="O9" s="31"/>
      <c r="P9" s="31"/>
      <c r="Q9" s="31"/>
      <c r="R9" s="31"/>
      <c r="S9" s="38">
        <f t="shared" si="0"/>
        <v>0</v>
      </c>
      <c r="T9" s="38">
        <f t="shared" si="0"/>
        <v>0</v>
      </c>
    </row>
    <row r="10" spans="2:20" x14ac:dyDescent="0.25">
      <c r="B10" s="38" t="s">
        <v>71</v>
      </c>
      <c r="C10" s="31"/>
      <c r="D10" s="31"/>
      <c r="E10" s="31"/>
      <c r="F10" s="31"/>
      <c r="G10" s="38">
        <f t="shared" si="1"/>
        <v>0</v>
      </c>
      <c r="H10" s="38">
        <f t="shared" si="1"/>
        <v>0</v>
      </c>
      <c r="I10" s="31"/>
      <c r="J10" s="31"/>
      <c r="K10" s="31"/>
      <c r="L10" s="31"/>
      <c r="M10" s="38">
        <f t="shared" si="2"/>
        <v>0</v>
      </c>
      <c r="N10" s="38">
        <f t="shared" si="2"/>
        <v>0</v>
      </c>
      <c r="O10" s="31"/>
      <c r="P10" s="31"/>
      <c r="Q10" s="31"/>
      <c r="R10" s="31"/>
      <c r="S10" s="38">
        <f t="shared" si="0"/>
        <v>0</v>
      </c>
      <c r="T10" s="38">
        <f t="shared" si="0"/>
        <v>0</v>
      </c>
    </row>
    <row r="11" spans="2:20" x14ac:dyDescent="0.25">
      <c r="B11" s="38" t="s">
        <v>72</v>
      </c>
      <c r="C11" s="31"/>
      <c r="D11" s="31"/>
      <c r="E11" s="31"/>
      <c r="F11" s="31"/>
      <c r="G11" s="38">
        <f t="shared" si="1"/>
        <v>0</v>
      </c>
      <c r="H11" s="38">
        <f t="shared" si="1"/>
        <v>0</v>
      </c>
      <c r="I11" s="31"/>
      <c r="J11" s="31"/>
      <c r="K11" s="31"/>
      <c r="L11" s="31"/>
      <c r="M11" s="38">
        <f t="shared" si="2"/>
        <v>0</v>
      </c>
      <c r="N11" s="38">
        <f t="shared" si="2"/>
        <v>0</v>
      </c>
      <c r="O11" s="31"/>
      <c r="P11" s="31"/>
      <c r="Q11" s="31"/>
      <c r="R11" s="31"/>
      <c r="S11" s="38">
        <f t="shared" si="0"/>
        <v>0</v>
      </c>
      <c r="T11" s="38">
        <f t="shared" si="0"/>
        <v>0</v>
      </c>
    </row>
    <row r="12" spans="2:20" x14ac:dyDescent="0.25">
      <c r="B12" s="38" t="s">
        <v>73</v>
      </c>
      <c r="C12" s="31"/>
      <c r="D12" s="31"/>
      <c r="E12" s="31"/>
      <c r="F12" s="31"/>
      <c r="G12" s="38">
        <f t="shared" si="1"/>
        <v>0</v>
      </c>
      <c r="H12" s="38">
        <f t="shared" si="1"/>
        <v>0</v>
      </c>
      <c r="I12" s="31"/>
      <c r="J12" s="31"/>
      <c r="K12" s="31"/>
      <c r="L12" s="31"/>
      <c r="M12" s="38">
        <f t="shared" si="2"/>
        <v>0</v>
      </c>
      <c r="N12" s="38">
        <f t="shared" si="2"/>
        <v>0</v>
      </c>
      <c r="O12" s="31"/>
      <c r="P12" s="31"/>
      <c r="Q12" s="31"/>
      <c r="R12" s="31"/>
      <c r="S12" s="38">
        <f t="shared" si="0"/>
        <v>0</v>
      </c>
      <c r="T12" s="38">
        <f t="shared" si="0"/>
        <v>0</v>
      </c>
    </row>
    <row r="13" spans="2:20" x14ac:dyDescent="0.25">
      <c r="B13" s="38" t="s">
        <v>74</v>
      </c>
      <c r="C13" s="31"/>
      <c r="D13" s="31"/>
      <c r="E13" s="31"/>
      <c r="F13" s="31"/>
      <c r="G13" s="38">
        <f t="shared" si="1"/>
        <v>0</v>
      </c>
      <c r="H13" s="38">
        <f t="shared" si="1"/>
        <v>0</v>
      </c>
      <c r="I13" s="31"/>
      <c r="J13" s="31"/>
      <c r="K13" s="31"/>
      <c r="L13" s="31"/>
      <c r="M13" s="38">
        <f t="shared" si="2"/>
        <v>0</v>
      </c>
      <c r="N13" s="38">
        <f t="shared" si="2"/>
        <v>0</v>
      </c>
      <c r="O13" s="31"/>
      <c r="P13" s="31"/>
      <c r="Q13" s="31"/>
      <c r="R13" s="31"/>
      <c r="S13" s="38">
        <f t="shared" si="0"/>
        <v>0</v>
      </c>
      <c r="T13" s="38">
        <f t="shared" si="0"/>
        <v>0</v>
      </c>
    </row>
    <row r="14" spans="2:20" x14ac:dyDescent="0.25">
      <c r="B14" s="38" t="s">
        <v>75</v>
      </c>
      <c r="C14" s="31"/>
      <c r="D14" s="31"/>
      <c r="E14" s="31"/>
      <c r="F14" s="31"/>
      <c r="G14" s="38">
        <f t="shared" si="1"/>
        <v>0</v>
      </c>
      <c r="H14" s="38">
        <f t="shared" si="1"/>
        <v>0</v>
      </c>
      <c r="I14" s="31"/>
      <c r="J14" s="31"/>
      <c r="K14" s="31"/>
      <c r="L14" s="31"/>
      <c r="M14" s="38">
        <f t="shared" si="2"/>
        <v>0</v>
      </c>
      <c r="N14" s="38">
        <f t="shared" si="2"/>
        <v>0</v>
      </c>
      <c r="O14" s="31"/>
      <c r="P14" s="31"/>
      <c r="Q14" s="31"/>
      <c r="R14" s="31"/>
      <c r="S14" s="38">
        <f t="shared" si="0"/>
        <v>0</v>
      </c>
      <c r="T14" s="38">
        <f t="shared" si="0"/>
        <v>0</v>
      </c>
    </row>
    <row r="15" spans="2:20" x14ac:dyDescent="0.25">
      <c r="B15" s="38" t="s">
        <v>76</v>
      </c>
      <c r="C15" s="31"/>
      <c r="D15" s="31"/>
      <c r="E15" s="31"/>
      <c r="F15" s="31"/>
      <c r="G15" s="38">
        <f t="shared" si="1"/>
        <v>0</v>
      </c>
      <c r="H15" s="38">
        <f t="shared" si="1"/>
        <v>0</v>
      </c>
      <c r="I15" s="31"/>
      <c r="J15" s="31"/>
      <c r="K15" s="31"/>
      <c r="L15" s="31"/>
      <c r="M15" s="38">
        <f t="shared" si="2"/>
        <v>0</v>
      </c>
      <c r="N15" s="38">
        <f t="shared" si="2"/>
        <v>0</v>
      </c>
      <c r="O15" s="31"/>
      <c r="P15" s="31"/>
      <c r="Q15" s="31"/>
      <c r="R15" s="31"/>
      <c r="S15" s="38">
        <f t="shared" si="0"/>
        <v>0</v>
      </c>
      <c r="T15" s="38">
        <f t="shared" si="0"/>
        <v>0</v>
      </c>
    </row>
    <row r="16" spans="2:20" x14ac:dyDescent="0.25">
      <c r="B16" s="38" t="s">
        <v>77</v>
      </c>
      <c r="C16" s="31"/>
      <c r="D16" s="31"/>
      <c r="E16" s="31"/>
      <c r="F16" s="31"/>
      <c r="G16" s="38">
        <f t="shared" si="1"/>
        <v>0</v>
      </c>
      <c r="H16" s="38">
        <f t="shared" si="1"/>
        <v>0</v>
      </c>
      <c r="I16" s="31"/>
      <c r="J16" s="31"/>
      <c r="K16" s="31"/>
      <c r="L16" s="31"/>
      <c r="M16" s="38">
        <f t="shared" si="2"/>
        <v>0</v>
      </c>
      <c r="N16" s="38">
        <f t="shared" si="2"/>
        <v>0</v>
      </c>
      <c r="O16" s="31"/>
      <c r="P16" s="31"/>
      <c r="Q16" s="31"/>
      <c r="R16" s="31"/>
      <c r="S16" s="38">
        <f t="shared" si="0"/>
        <v>0</v>
      </c>
      <c r="T16" s="38">
        <f t="shared" si="0"/>
        <v>0</v>
      </c>
    </row>
    <row r="17" spans="2:20" x14ac:dyDescent="0.25">
      <c r="B17" s="38" t="s">
        <v>78</v>
      </c>
      <c r="C17" s="31"/>
      <c r="D17" s="31"/>
      <c r="E17" s="31"/>
      <c r="F17" s="31"/>
      <c r="G17" s="38">
        <f t="shared" si="1"/>
        <v>0</v>
      </c>
      <c r="H17" s="38">
        <f t="shared" si="1"/>
        <v>0</v>
      </c>
      <c r="I17" s="31"/>
      <c r="J17" s="31"/>
      <c r="K17" s="31"/>
      <c r="L17" s="31"/>
      <c r="M17" s="38">
        <f t="shared" si="2"/>
        <v>0</v>
      </c>
      <c r="N17" s="38">
        <f t="shared" si="2"/>
        <v>0</v>
      </c>
      <c r="O17" s="31"/>
      <c r="P17" s="31"/>
      <c r="Q17" s="31"/>
      <c r="R17" s="31"/>
      <c r="S17" s="38">
        <f t="shared" si="0"/>
        <v>0</v>
      </c>
      <c r="T17" s="38">
        <f t="shared" si="0"/>
        <v>0</v>
      </c>
    </row>
  </sheetData>
  <mergeCells count="4">
    <mergeCell ref="B2:T2"/>
    <mergeCell ref="C4:H4"/>
    <mergeCell ref="I4:N4"/>
    <mergeCell ref="O4:T4"/>
  </mergeCells>
  <pageMargins left="0.25" right="0.25" top="0.75" bottom="0.75" header="0.3" footer="0.3"/>
  <pageSetup scale="5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T12"/>
  <sheetViews>
    <sheetView zoomScaleNormal="100" workbookViewId="0">
      <selection activeCell="N8" sqref="N8"/>
    </sheetView>
  </sheetViews>
  <sheetFormatPr defaultRowHeight="15" x14ac:dyDescent="0.25"/>
  <cols>
    <col min="1" max="1" width="6" customWidth="1"/>
    <col min="2" max="2" width="29" customWidth="1"/>
    <col min="3" max="3" width="12.5703125" bestFit="1" customWidth="1"/>
    <col min="4" max="4" width="12.42578125" bestFit="1" customWidth="1"/>
    <col min="5" max="5" width="12.5703125" bestFit="1" customWidth="1"/>
    <col min="6" max="6" width="12.42578125" bestFit="1" customWidth="1"/>
    <col min="7" max="7" width="12.5703125" bestFit="1" customWidth="1"/>
    <col min="8" max="8" width="12.42578125" bestFit="1" customWidth="1"/>
    <col min="17" max="17" width="3" customWidth="1"/>
  </cols>
  <sheetData>
    <row r="2" spans="2:20" x14ac:dyDescent="0.25">
      <c r="B2" s="46" t="s">
        <v>79</v>
      </c>
      <c r="C2" s="46"/>
      <c r="D2" s="46"/>
      <c r="E2" s="46"/>
      <c r="F2" s="46"/>
      <c r="G2" s="46"/>
      <c r="H2" s="46"/>
      <c r="I2" s="46"/>
      <c r="J2" s="46"/>
      <c r="K2" s="46"/>
      <c r="L2" s="46"/>
      <c r="M2" s="46"/>
      <c r="N2" s="46"/>
      <c r="O2" s="46"/>
      <c r="P2" s="46"/>
      <c r="Q2" s="46"/>
      <c r="R2" s="46"/>
      <c r="S2" s="46"/>
      <c r="T2" s="46"/>
    </row>
    <row r="4" spans="2:20" ht="30" x14ac:dyDescent="0.25">
      <c r="B4" s="47"/>
      <c r="C4" s="45" t="s">
        <v>80</v>
      </c>
      <c r="D4" s="45" t="s">
        <v>81</v>
      </c>
      <c r="E4" s="45" t="s">
        <v>82</v>
      </c>
      <c r="F4" s="45" t="s">
        <v>83</v>
      </c>
      <c r="G4" s="45" t="s">
        <v>84</v>
      </c>
      <c r="H4" s="45" t="s">
        <v>85</v>
      </c>
    </row>
    <row r="5" spans="2:20" x14ac:dyDescent="0.25">
      <c r="B5" s="48" t="s">
        <v>86</v>
      </c>
      <c r="C5" s="37"/>
      <c r="D5" s="37">
        <v>1</v>
      </c>
      <c r="E5" s="37">
        <v>1</v>
      </c>
      <c r="F5" s="37">
        <v>1</v>
      </c>
      <c r="G5" s="37">
        <v>1</v>
      </c>
      <c r="H5" s="37">
        <v>1</v>
      </c>
    </row>
    <row r="6" spans="2:20" x14ac:dyDescent="0.25">
      <c r="B6" s="48" t="s">
        <v>87</v>
      </c>
      <c r="C6" s="37">
        <v>1</v>
      </c>
      <c r="D6" s="37">
        <v>1</v>
      </c>
      <c r="E6" s="37">
        <v>1</v>
      </c>
      <c r="F6" s="37">
        <v>1</v>
      </c>
      <c r="G6" s="37">
        <v>1</v>
      </c>
      <c r="H6" s="37">
        <v>1</v>
      </c>
    </row>
    <row r="7" spans="2:20" x14ac:dyDescent="0.25">
      <c r="B7" s="48" t="s">
        <v>88</v>
      </c>
      <c r="C7" s="37">
        <v>1</v>
      </c>
      <c r="D7" s="37">
        <v>1</v>
      </c>
      <c r="E7" s="37">
        <v>1</v>
      </c>
      <c r="F7" s="37">
        <v>1</v>
      </c>
      <c r="G7" s="37">
        <v>1</v>
      </c>
      <c r="H7" s="37">
        <v>1</v>
      </c>
    </row>
    <row r="8" spans="2:20" x14ac:dyDescent="0.25">
      <c r="B8" s="48" t="s">
        <v>89</v>
      </c>
      <c r="C8" s="37">
        <v>1</v>
      </c>
      <c r="D8" s="37">
        <v>1</v>
      </c>
      <c r="E8" s="37">
        <v>1</v>
      </c>
      <c r="F8" s="37">
        <v>1</v>
      </c>
      <c r="G8" s="37">
        <v>1</v>
      </c>
      <c r="H8" s="37">
        <v>1</v>
      </c>
    </row>
    <row r="9" spans="2:20" x14ac:dyDescent="0.25">
      <c r="B9" s="48" t="s">
        <v>90</v>
      </c>
      <c r="C9" s="37">
        <v>1</v>
      </c>
      <c r="D9" s="37">
        <v>1</v>
      </c>
      <c r="E9" s="37">
        <v>1</v>
      </c>
      <c r="F9" s="37">
        <v>1</v>
      </c>
      <c r="G9" s="37">
        <v>1</v>
      </c>
      <c r="H9" s="37">
        <v>1</v>
      </c>
    </row>
    <row r="10" spans="2:20" x14ac:dyDescent="0.25">
      <c r="B10" s="48" t="s">
        <v>91</v>
      </c>
      <c r="C10" s="37">
        <v>1</v>
      </c>
      <c r="D10" s="37">
        <v>1</v>
      </c>
      <c r="E10" s="37">
        <v>1</v>
      </c>
      <c r="F10" s="37">
        <v>1</v>
      </c>
      <c r="G10" s="37">
        <v>1</v>
      </c>
      <c r="H10" s="37">
        <v>1</v>
      </c>
    </row>
    <row r="12" spans="2:20" x14ac:dyDescent="0.25">
      <c r="B12" s="75" t="s">
        <v>92</v>
      </c>
      <c r="C12" s="75"/>
      <c r="D12" s="75"/>
      <c r="E12" s="75"/>
      <c r="F12" s="75"/>
      <c r="G12" s="75"/>
      <c r="H12" s="75"/>
    </row>
  </sheetData>
  <mergeCells count="1">
    <mergeCell ref="B12:H12"/>
  </mergeCells>
  <pageMargins left="0.25" right="0.25" top="0.75" bottom="0.75" header="0.3" footer="0.3"/>
  <pageSetup scale="7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94EE59E99D4114A8A502EFF46F04AB9" ma:contentTypeVersion="6" ma:contentTypeDescription="Create a new document." ma:contentTypeScope="" ma:versionID="fa2a37c7c7480aaaeda163683194c08d">
  <xsd:schema xmlns:xsd="http://www.w3.org/2001/XMLSchema" xmlns:xs="http://www.w3.org/2001/XMLSchema" xmlns:p="http://schemas.microsoft.com/office/2006/metadata/properties" xmlns:ns2="ac092f20-18a2-428e-b422-b0f4fc5806d2" xmlns:ns3="728caff2-5ae9-4741-a130-c1e3e75d4bce" targetNamespace="http://schemas.microsoft.com/office/2006/metadata/properties" ma:root="true" ma:fieldsID="634f1c1370977acc94dff7752a0172cf" ns2:_="" ns3:_="">
    <xsd:import namespace="ac092f20-18a2-428e-b422-b0f4fc5806d2"/>
    <xsd:import namespace="728caff2-5ae9-4741-a130-c1e3e75d4bc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092f20-18a2-428e-b422-b0f4fc580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28caff2-5ae9-4741-a130-c1e3e75d4bce"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A7DE8C7-06EE-4598-98E9-16B5A37EFF1F}"/>
</file>

<file path=customXml/itemProps2.xml><?xml version="1.0" encoding="utf-8"?>
<ds:datastoreItem xmlns:ds="http://schemas.openxmlformats.org/officeDocument/2006/customXml" ds:itemID="{66938F50-50D5-4B17-9CB9-1F2E41E1D4E4}"/>
</file>

<file path=customXml/itemProps3.xml><?xml version="1.0" encoding="utf-8"?>
<ds:datastoreItem xmlns:ds="http://schemas.openxmlformats.org/officeDocument/2006/customXml" ds:itemID="{A39E3997-1411-4DBC-B10D-8A910524075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Overview Side</vt:lpstr>
      <vt:lpstr>RIF and TIF Opportunity</vt:lpstr>
      <vt:lpstr>Monthly Breakdown</vt:lpstr>
      <vt:lpstr>Sub-Mechanism of Injury</vt:lpstr>
      <vt:lpstr>'Monthly Breakdown'!Print_Area</vt:lpstr>
      <vt:lpstr>'Overview Side'!Print_Area</vt:lpstr>
      <vt:lpstr>'RIF and TIF Opportunity'!Print_Area</vt:lpstr>
      <vt:lpstr>'Sub-Mechanism of Injury'!Print_Area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DEVCOGM</dc:creator>
  <cp:lastModifiedBy>Adrea Branton</cp:lastModifiedBy>
  <cp:lastPrinted>2015-09-19T20:12:22Z</cp:lastPrinted>
  <dcterms:created xsi:type="dcterms:W3CDTF">2015-09-14T03:21:20Z</dcterms:created>
  <dcterms:modified xsi:type="dcterms:W3CDTF">2018-08-28T15:24:49Z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0x010100B94EE59E99D4114A8A502EFF46F04AB9</vt:lpwstr>
  </property>
</Properties>
</file>